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kemenkeu-my.sharepoint.com/personal/reza_pratama_kemenkeu_go_id/Documents/2025/Bahan Ajar/TABK-STAN-main/TABK-STAN-main/2024/slide/Week 13 - Siklus Penjualan/"/>
    </mc:Choice>
  </mc:AlternateContent>
  <xr:revisionPtr revIDLastSave="0" documentId="13_ncr:1_{DABF365A-4C04-45EB-AFBC-991377CFC7D7}" xr6:coauthVersionLast="47" xr6:coauthVersionMax="47" xr10:uidLastSave="{00000000-0000-0000-0000-000000000000}"/>
  <bookViews>
    <workbookView xWindow="-93" yWindow="-93" windowWidth="19386" windowHeight="11466" tabRatio="673" activeTab="1" xr2:uid="{7823E3F7-45EB-4DB0-BB88-89548B09FFA3}"/>
  </bookViews>
  <sheets>
    <sheet name="Rencana Audit" sheetId="19" r:id="rId1"/>
    <sheet name="DeliveryOrder" sheetId="4" r:id="rId2"/>
    <sheet name="SalesDetail" sheetId="1" r:id="rId3"/>
    <sheet name="Master Invoice" sheetId="11" r:id="rId4"/>
    <sheet name="Customer Master" sheetId="10" r:id="rId5"/>
    <sheet name="ProductMaster" sheetId="7" r:id="rId6"/>
  </sheets>
  <definedNames>
    <definedName name="_xlnm._FilterDatabase" localSheetId="1" hidden="1">DeliveryOrder!$P$1:$Q$834</definedName>
    <definedName name="_xlnm._FilterDatabase" localSheetId="2" hidden="1">SalesDetail!$A$1:$F$2156</definedName>
    <definedName name="_xlnm.Print_Area" localSheetId="0">'Rencana Audit'!$A$3:$G$25</definedName>
    <definedName name="_xlnm.Print_Area" localSheetId="2">SalesDetail!$A$1:$L$178</definedName>
    <definedName name="_xlnm.Print_Titles" localSheetId="2">SalesDetail!$1:$1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7" l="1"/>
  <c r="E5" i="7"/>
  <c r="B6" i="7"/>
  <c r="E6" i="7"/>
  <c r="B7" i="7"/>
  <c r="E7" i="7"/>
  <c r="B8" i="7"/>
  <c r="E8" i="7"/>
  <c r="B9" i="7"/>
  <c r="E9" i="7"/>
  <c r="B10" i="7"/>
  <c r="E10" i="7"/>
  <c r="B11" i="7"/>
  <c r="E11" i="7"/>
  <c r="B12" i="7"/>
  <c r="E12" i="7"/>
  <c r="B13" i="7"/>
  <c r="E13" i="7"/>
  <c r="B14" i="7"/>
  <c r="E14" i="7"/>
  <c r="B15" i="7"/>
  <c r="E15" i="7"/>
  <c r="B16" i="7"/>
  <c r="E16" i="7"/>
  <c r="B17" i="7"/>
  <c r="E17" i="7"/>
  <c r="B18" i="7"/>
  <c r="E18" i="7"/>
  <c r="B19" i="7"/>
  <c r="E19" i="7"/>
  <c r="B20" i="7"/>
  <c r="E20" i="7"/>
  <c r="B21" i="7"/>
  <c r="E21" i="7"/>
  <c r="B22" i="7"/>
  <c r="E22" i="7"/>
  <c r="B23" i="7"/>
  <c r="E23" i="7"/>
  <c r="B24" i="7"/>
  <c r="E24" i="7"/>
  <c r="B25" i="7"/>
  <c r="E25" i="7"/>
  <c r="B26" i="7"/>
  <c r="E26" i="7"/>
  <c r="B27" i="7"/>
  <c r="E27" i="7"/>
  <c r="B28" i="7"/>
  <c r="E28" i="7"/>
  <c r="B29" i="7"/>
  <c r="E29" i="7"/>
  <c r="B30" i="7"/>
  <c r="E30" i="7"/>
  <c r="B31" i="7"/>
  <c r="E31" i="7"/>
  <c r="B32" i="7"/>
  <c r="E32" i="7"/>
  <c r="B33" i="7"/>
  <c r="E33" i="7"/>
  <c r="B34" i="7"/>
  <c r="E34" i="7"/>
  <c r="B35" i="7"/>
  <c r="E35" i="7"/>
  <c r="B36" i="7"/>
  <c r="E36" i="7"/>
  <c r="B37" i="7"/>
  <c r="E37" i="7"/>
  <c r="B38" i="7"/>
  <c r="E38" i="7"/>
  <c r="B39" i="7"/>
  <c r="E39" i="7"/>
  <c r="B40" i="7"/>
  <c r="E40" i="7"/>
  <c r="B41" i="7"/>
  <c r="E41" i="7"/>
  <c r="B42" i="7"/>
  <c r="E42" i="7"/>
  <c r="B43" i="7"/>
  <c r="E43" i="7"/>
  <c r="B44" i="7"/>
  <c r="E44" i="7"/>
  <c r="B45" i="7"/>
  <c r="E45" i="7"/>
  <c r="B46" i="7"/>
  <c r="E46" i="7"/>
  <c r="B47" i="7"/>
  <c r="E47" i="7"/>
  <c r="B48" i="7"/>
  <c r="E48" i="7"/>
  <c r="B49" i="7"/>
  <c r="E49" i="7"/>
  <c r="B50" i="7"/>
  <c r="E50" i="7"/>
  <c r="B51" i="7"/>
  <c r="E51" i="7"/>
  <c r="B52" i="7"/>
  <c r="E52" i="7"/>
  <c r="B53" i="7"/>
  <c r="E53" i="7"/>
  <c r="B54" i="7"/>
  <c r="E54" i="7"/>
  <c r="B55" i="7"/>
  <c r="E55" i="7"/>
  <c r="B56" i="7"/>
  <c r="E56" i="7"/>
  <c r="B57" i="7"/>
  <c r="E57" i="7"/>
  <c r="B58" i="7"/>
  <c r="E58" i="7"/>
  <c r="B59" i="7"/>
  <c r="E59" i="7"/>
  <c r="B60" i="7"/>
  <c r="E60" i="7"/>
  <c r="B61" i="7"/>
  <c r="E61" i="7"/>
  <c r="B62" i="7"/>
  <c r="E62" i="7"/>
  <c r="B63" i="7"/>
  <c r="E63" i="7"/>
  <c r="B64" i="7"/>
  <c r="E64" i="7"/>
  <c r="B65" i="7"/>
  <c r="E65" i="7"/>
  <c r="B66" i="7"/>
  <c r="E66" i="7"/>
  <c r="B67" i="7"/>
  <c r="E67" i="7"/>
  <c r="B68" i="7"/>
  <c r="E68" i="7"/>
  <c r="B69" i="7"/>
  <c r="E69" i="7"/>
  <c r="B70" i="7"/>
  <c r="E70" i="7"/>
  <c r="B71" i="7"/>
  <c r="E71" i="7"/>
  <c r="B72" i="7"/>
  <c r="E72" i="7"/>
  <c r="B73" i="7"/>
  <c r="E73" i="7"/>
  <c r="B74" i="7"/>
  <c r="E74" i="7"/>
  <c r="B75" i="7"/>
  <c r="E75" i="7"/>
  <c r="B76" i="7"/>
  <c r="E76" i="7"/>
  <c r="B77" i="7"/>
  <c r="E77" i="7"/>
  <c r="B78" i="7"/>
  <c r="E78" i="7"/>
  <c r="B79" i="7"/>
  <c r="E79" i="7"/>
  <c r="B80" i="7"/>
  <c r="E80" i="7"/>
  <c r="I2" i="4"/>
  <c r="J2" i="4"/>
  <c r="K2" i="4"/>
  <c r="L2" i="4"/>
  <c r="M2" i="4"/>
  <c r="O2" i="4"/>
  <c r="Q2" i="4"/>
  <c r="I3" i="4"/>
  <c r="J3" i="4"/>
  <c r="K3" i="4"/>
  <c r="L3" i="4"/>
  <c r="M3" i="4"/>
  <c r="O3" i="4"/>
  <c r="Q3" i="4"/>
  <c r="I4" i="4"/>
  <c r="J4" i="4"/>
  <c r="K4" i="4"/>
  <c r="L4" i="4"/>
  <c r="M4" i="4"/>
  <c r="O4" i="4"/>
  <c r="Q4" i="4"/>
  <c r="I5" i="4"/>
  <c r="J5" i="4"/>
  <c r="K5" i="4"/>
  <c r="L5" i="4"/>
  <c r="M5" i="4"/>
  <c r="O5" i="4"/>
  <c r="Q5" i="4"/>
  <c r="I6" i="4"/>
  <c r="J6" i="4"/>
  <c r="K6" i="4"/>
  <c r="L6" i="4"/>
  <c r="M6" i="4"/>
  <c r="O6" i="4"/>
  <c r="Q6" i="4"/>
  <c r="I7" i="4"/>
  <c r="J7" i="4"/>
  <c r="K7" i="4"/>
  <c r="L7" i="4"/>
  <c r="M7" i="4"/>
  <c r="O7" i="4"/>
  <c r="Q7" i="4"/>
  <c r="I8" i="4"/>
  <c r="J8" i="4"/>
  <c r="K8" i="4"/>
  <c r="L8" i="4"/>
  <c r="M8" i="4"/>
  <c r="O8" i="4"/>
  <c r="Q8" i="4"/>
  <c r="I9" i="4"/>
  <c r="J9" i="4"/>
  <c r="K9" i="4"/>
  <c r="L9" i="4"/>
  <c r="M9" i="4"/>
  <c r="O9" i="4"/>
  <c r="Q9" i="4"/>
  <c r="I10" i="4"/>
  <c r="J10" i="4"/>
  <c r="K10" i="4"/>
  <c r="L10" i="4"/>
  <c r="M10" i="4"/>
  <c r="O10" i="4"/>
  <c r="Q10" i="4"/>
  <c r="I11" i="4"/>
  <c r="J11" i="4"/>
  <c r="K11" i="4"/>
  <c r="L11" i="4"/>
  <c r="M11" i="4"/>
  <c r="O11" i="4"/>
  <c r="Q11" i="4"/>
  <c r="I12" i="4"/>
  <c r="J12" i="4"/>
  <c r="K12" i="4"/>
  <c r="L12" i="4"/>
  <c r="M12" i="4"/>
  <c r="O12" i="4"/>
  <c r="Q12" i="4"/>
  <c r="I13" i="4"/>
  <c r="J13" i="4"/>
  <c r="K13" i="4"/>
  <c r="L13" i="4"/>
  <c r="M13" i="4"/>
  <c r="O13" i="4"/>
  <c r="Q13" i="4"/>
  <c r="I14" i="4"/>
  <c r="J14" i="4"/>
  <c r="K14" i="4"/>
  <c r="L14" i="4"/>
  <c r="M14" i="4"/>
  <c r="O14" i="4"/>
  <c r="Q14" i="4"/>
  <c r="I15" i="4"/>
  <c r="J15" i="4"/>
  <c r="K15" i="4"/>
  <c r="L15" i="4"/>
  <c r="M15" i="4"/>
  <c r="O15" i="4"/>
  <c r="Q15" i="4"/>
  <c r="I16" i="4"/>
  <c r="J16" i="4"/>
  <c r="K16" i="4"/>
  <c r="L16" i="4"/>
  <c r="M16" i="4"/>
  <c r="O16" i="4"/>
  <c r="Q16" i="4"/>
  <c r="I17" i="4"/>
  <c r="J17" i="4"/>
  <c r="K17" i="4"/>
  <c r="L17" i="4"/>
  <c r="M17" i="4"/>
  <c r="O17" i="4"/>
  <c r="Q17" i="4"/>
  <c r="I18" i="4"/>
  <c r="J18" i="4"/>
  <c r="K18" i="4"/>
  <c r="L18" i="4"/>
  <c r="M18" i="4"/>
  <c r="O18" i="4"/>
  <c r="Q18" i="4"/>
  <c r="I19" i="4"/>
  <c r="J19" i="4"/>
  <c r="K19" i="4"/>
  <c r="L19" i="4"/>
  <c r="M19" i="4"/>
  <c r="O19" i="4"/>
  <c r="Q19" i="4"/>
  <c r="I20" i="4"/>
  <c r="J20" i="4"/>
  <c r="K20" i="4"/>
  <c r="L20" i="4"/>
  <c r="M20" i="4"/>
  <c r="O20" i="4"/>
  <c r="Q20" i="4"/>
  <c r="I21" i="4"/>
  <c r="J21" i="4"/>
  <c r="K21" i="4"/>
  <c r="L21" i="4"/>
  <c r="M21" i="4"/>
  <c r="O21" i="4"/>
  <c r="Q21" i="4"/>
  <c r="I22" i="4"/>
  <c r="J22" i="4"/>
  <c r="K22" i="4"/>
  <c r="L22" i="4"/>
  <c r="M22" i="4"/>
  <c r="O22" i="4"/>
  <c r="Q22" i="4"/>
  <c r="I23" i="4"/>
  <c r="J23" i="4"/>
  <c r="K23" i="4"/>
  <c r="L23" i="4"/>
  <c r="M23" i="4"/>
  <c r="O23" i="4"/>
  <c r="Q23" i="4"/>
  <c r="I24" i="4"/>
  <c r="J24" i="4"/>
  <c r="K24" i="4"/>
  <c r="L24" i="4"/>
  <c r="M24" i="4"/>
  <c r="O24" i="4"/>
  <c r="Q24" i="4"/>
  <c r="I25" i="4"/>
  <c r="J25" i="4"/>
  <c r="K25" i="4"/>
  <c r="L25" i="4"/>
  <c r="M25" i="4"/>
  <c r="O25" i="4"/>
  <c r="Q25" i="4"/>
  <c r="I26" i="4"/>
  <c r="J26" i="4"/>
  <c r="K26" i="4"/>
  <c r="L26" i="4"/>
  <c r="M26" i="4"/>
  <c r="O26" i="4"/>
  <c r="Q26" i="4"/>
  <c r="I27" i="4"/>
  <c r="J27" i="4"/>
  <c r="K27" i="4"/>
  <c r="L27" i="4"/>
  <c r="M27" i="4"/>
  <c r="O27" i="4"/>
  <c r="Q27" i="4"/>
  <c r="I28" i="4"/>
  <c r="J28" i="4"/>
  <c r="K28" i="4"/>
  <c r="L28" i="4"/>
  <c r="M28" i="4"/>
  <c r="O28" i="4"/>
  <c r="Q28" i="4"/>
  <c r="I29" i="4"/>
  <c r="J29" i="4"/>
  <c r="K29" i="4"/>
  <c r="L29" i="4"/>
  <c r="M29" i="4"/>
  <c r="O29" i="4"/>
  <c r="Q29" i="4"/>
  <c r="I30" i="4"/>
  <c r="J30" i="4"/>
  <c r="K30" i="4"/>
  <c r="L30" i="4"/>
  <c r="M30" i="4"/>
  <c r="O30" i="4"/>
  <c r="Q30" i="4"/>
  <c r="I31" i="4"/>
  <c r="J31" i="4"/>
  <c r="K31" i="4"/>
  <c r="L31" i="4"/>
  <c r="M31" i="4"/>
  <c r="O31" i="4"/>
  <c r="Q31" i="4"/>
  <c r="I32" i="4"/>
  <c r="J32" i="4"/>
  <c r="K32" i="4"/>
  <c r="L32" i="4"/>
  <c r="M32" i="4"/>
  <c r="O32" i="4"/>
  <c r="Q32" i="4"/>
  <c r="I33" i="4"/>
  <c r="J33" i="4"/>
  <c r="K33" i="4"/>
  <c r="L33" i="4"/>
  <c r="M33" i="4"/>
  <c r="O33" i="4"/>
  <c r="Q33" i="4"/>
  <c r="I34" i="4"/>
  <c r="J34" i="4"/>
  <c r="K34" i="4"/>
  <c r="L34" i="4"/>
  <c r="M34" i="4"/>
  <c r="O34" i="4"/>
  <c r="Q34" i="4"/>
  <c r="I35" i="4"/>
  <c r="J35" i="4"/>
  <c r="K35" i="4"/>
  <c r="L35" i="4"/>
  <c r="M35" i="4"/>
  <c r="O35" i="4"/>
  <c r="Q35" i="4"/>
  <c r="I36" i="4"/>
  <c r="J36" i="4"/>
  <c r="K36" i="4"/>
  <c r="L36" i="4"/>
  <c r="M36" i="4"/>
  <c r="O36" i="4"/>
  <c r="Q36" i="4"/>
  <c r="I37" i="4"/>
  <c r="J37" i="4"/>
  <c r="K37" i="4"/>
  <c r="L37" i="4"/>
  <c r="M37" i="4"/>
  <c r="O37" i="4"/>
  <c r="Q37" i="4"/>
  <c r="I38" i="4"/>
  <c r="J38" i="4"/>
  <c r="K38" i="4"/>
  <c r="L38" i="4"/>
  <c r="M38" i="4"/>
  <c r="O38" i="4"/>
  <c r="Q38" i="4"/>
  <c r="I39" i="4"/>
  <c r="J39" i="4"/>
  <c r="K39" i="4"/>
  <c r="L39" i="4"/>
  <c r="M39" i="4"/>
  <c r="O39" i="4"/>
  <c r="Q39" i="4"/>
  <c r="I40" i="4"/>
  <c r="J40" i="4"/>
  <c r="K40" i="4"/>
  <c r="L40" i="4"/>
  <c r="M40" i="4"/>
  <c r="O40" i="4"/>
  <c r="Q40" i="4"/>
  <c r="I41" i="4"/>
  <c r="J41" i="4"/>
  <c r="K41" i="4"/>
  <c r="L41" i="4"/>
  <c r="M41" i="4"/>
  <c r="O41" i="4"/>
  <c r="Q41" i="4"/>
  <c r="I42" i="4"/>
  <c r="J42" i="4"/>
  <c r="K42" i="4"/>
  <c r="L42" i="4"/>
  <c r="M42" i="4"/>
  <c r="O42" i="4"/>
  <c r="Q42" i="4"/>
  <c r="I43" i="4"/>
  <c r="J43" i="4"/>
  <c r="K43" i="4"/>
  <c r="L43" i="4"/>
  <c r="M43" i="4"/>
  <c r="O43" i="4"/>
  <c r="Q43" i="4"/>
  <c r="I44" i="4"/>
  <c r="J44" i="4"/>
  <c r="K44" i="4"/>
  <c r="L44" i="4"/>
  <c r="M44" i="4"/>
  <c r="O44" i="4"/>
  <c r="Q44" i="4"/>
  <c r="I45" i="4"/>
  <c r="J45" i="4"/>
  <c r="K45" i="4"/>
  <c r="L45" i="4"/>
  <c r="M45" i="4"/>
  <c r="O45" i="4"/>
  <c r="Q45" i="4"/>
  <c r="I46" i="4"/>
  <c r="J46" i="4"/>
  <c r="K46" i="4"/>
  <c r="L46" i="4"/>
  <c r="M46" i="4"/>
  <c r="O46" i="4"/>
  <c r="Q46" i="4"/>
  <c r="I47" i="4"/>
  <c r="J47" i="4"/>
  <c r="K47" i="4"/>
  <c r="L47" i="4"/>
  <c r="M47" i="4"/>
  <c r="O47" i="4"/>
  <c r="Q47" i="4"/>
  <c r="I48" i="4"/>
  <c r="J48" i="4"/>
  <c r="K48" i="4"/>
  <c r="L48" i="4"/>
  <c r="M48" i="4"/>
  <c r="O48" i="4"/>
  <c r="Q48" i="4"/>
  <c r="I49" i="4"/>
  <c r="J49" i="4"/>
  <c r="K49" i="4"/>
  <c r="L49" i="4"/>
  <c r="M49" i="4"/>
  <c r="O49" i="4"/>
  <c r="Q49" i="4"/>
  <c r="I50" i="4"/>
  <c r="J50" i="4"/>
  <c r="K50" i="4"/>
  <c r="L50" i="4"/>
  <c r="M50" i="4"/>
  <c r="O50" i="4"/>
  <c r="Q50" i="4"/>
  <c r="I51" i="4"/>
  <c r="J51" i="4"/>
  <c r="K51" i="4"/>
  <c r="L51" i="4"/>
  <c r="M51" i="4"/>
  <c r="O51" i="4"/>
  <c r="Q51" i="4"/>
  <c r="I52" i="4"/>
  <c r="J52" i="4"/>
  <c r="K52" i="4"/>
  <c r="L52" i="4"/>
  <c r="M52" i="4"/>
  <c r="O52" i="4"/>
  <c r="Q52" i="4"/>
  <c r="I53" i="4"/>
  <c r="J53" i="4"/>
  <c r="K53" i="4"/>
  <c r="L53" i="4"/>
  <c r="M53" i="4"/>
  <c r="O53" i="4"/>
  <c r="Q53" i="4"/>
  <c r="I54" i="4"/>
  <c r="J54" i="4"/>
  <c r="K54" i="4"/>
  <c r="L54" i="4"/>
  <c r="M54" i="4"/>
  <c r="O54" i="4"/>
  <c r="Q54" i="4"/>
  <c r="I55" i="4"/>
  <c r="J55" i="4"/>
  <c r="K55" i="4"/>
  <c r="L55" i="4"/>
  <c r="M55" i="4"/>
  <c r="O55" i="4"/>
  <c r="Q55" i="4"/>
  <c r="I56" i="4"/>
  <c r="J56" i="4"/>
  <c r="K56" i="4"/>
  <c r="L56" i="4"/>
  <c r="M56" i="4"/>
  <c r="O56" i="4"/>
  <c r="Q56" i="4"/>
  <c r="I57" i="4"/>
  <c r="J57" i="4"/>
  <c r="K57" i="4"/>
  <c r="L57" i="4"/>
  <c r="M57" i="4"/>
  <c r="O57" i="4"/>
  <c r="Q57" i="4"/>
  <c r="I58" i="4"/>
  <c r="J58" i="4"/>
  <c r="K58" i="4"/>
  <c r="L58" i="4"/>
  <c r="M58" i="4"/>
  <c r="O58" i="4"/>
  <c r="Q58" i="4"/>
  <c r="I59" i="4"/>
  <c r="J59" i="4"/>
  <c r="K59" i="4"/>
  <c r="L59" i="4"/>
  <c r="M59" i="4"/>
  <c r="O59" i="4"/>
  <c r="Q59" i="4"/>
  <c r="I60" i="4"/>
  <c r="J60" i="4"/>
  <c r="K60" i="4"/>
  <c r="L60" i="4"/>
  <c r="M60" i="4"/>
  <c r="O60" i="4"/>
  <c r="Q60" i="4"/>
  <c r="I61" i="4"/>
  <c r="J61" i="4"/>
  <c r="K61" i="4"/>
  <c r="L61" i="4"/>
  <c r="M61" i="4"/>
  <c r="O61" i="4"/>
  <c r="Q61" i="4"/>
  <c r="I62" i="4"/>
  <c r="J62" i="4"/>
  <c r="K62" i="4"/>
  <c r="L62" i="4"/>
  <c r="M62" i="4"/>
  <c r="O62" i="4"/>
  <c r="Q62" i="4"/>
  <c r="I63" i="4"/>
  <c r="J63" i="4"/>
  <c r="K63" i="4"/>
  <c r="L63" i="4"/>
  <c r="M63" i="4"/>
  <c r="O63" i="4"/>
  <c r="Q63" i="4"/>
  <c r="I64" i="4"/>
  <c r="J64" i="4"/>
  <c r="K64" i="4"/>
  <c r="L64" i="4"/>
  <c r="M64" i="4"/>
  <c r="O64" i="4"/>
  <c r="Q64" i="4"/>
  <c r="I65" i="4"/>
  <c r="J65" i="4"/>
  <c r="K65" i="4"/>
  <c r="L65" i="4"/>
  <c r="M65" i="4"/>
  <c r="O65" i="4"/>
  <c r="Q65" i="4"/>
  <c r="I66" i="4"/>
  <c r="J66" i="4"/>
  <c r="K66" i="4"/>
  <c r="L66" i="4"/>
  <c r="M66" i="4"/>
  <c r="O66" i="4"/>
  <c r="Q66" i="4"/>
  <c r="I67" i="4"/>
  <c r="J67" i="4"/>
  <c r="K67" i="4"/>
  <c r="L67" i="4"/>
  <c r="M67" i="4"/>
  <c r="O67" i="4"/>
  <c r="Q67" i="4"/>
  <c r="I68" i="4"/>
  <c r="J68" i="4"/>
  <c r="K68" i="4"/>
  <c r="L68" i="4"/>
  <c r="M68" i="4"/>
  <c r="O68" i="4"/>
  <c r="Q68" i="4"/>
  <c r="I69" i="4"/>
  <c r="J69" i="4"/>
  <c r="K69" i="4"/>
  <c r="L69" i="4"/>
  <c r="M69" i="4"/>
  <c r="O69" i="4"/>
  <c r="Q69" i="4"/>
  <c r="I70" i="4"/>
  <c r="J70" i="4"/>
  <c r="K70" i="4"/>
  <c r="L70" i="4"/>
  <c r="M70" i="4"/>
  <c r="O70" i="4"/>
  <c r="Q70" i="4"/>
  <c r="I71" i="4"/>
  <c r="J71" i="4"/>
  <c r="K71" i="4"/>
  <c r="L71" i="4"/>
  <c r="M71" i="4"/>
  <c r="O71" i="4"/>
  <c r="Q71" i="4"/>
  <c r="I72" i="4"/>
  <c r="J72" i="4"/>
  <c r="K72" i="4"/>
  <c r="L72" i="4"/>
  <c r="M72" i="4"/>
  <c r="O72" i="4"/>
  <c r="Q72" i="4"/>
  <c r="I73" i="4"/>
  <c r="J73" i="4"/>
  <c r="K73" i="4"/>
  <c r="L73" i="4"/>
  <c r="M73" i="4"/>
  <c r="O73" i="4"/>
  <c r="Q73" i="4"/>
  <c r="I74" i="4"/>
  <c r="J74" i="4"/>
  <c r="K74" i="4"/>
  <c r="L74" i="4"/>
  <c r="M74" i="4"/>
  <c r="O74" i="4"/>
  <c r="Q74" i="4"/>
  <c r="I75" i="4"/>
  <c r="J75" i="4"/>
  <c r="K75" i="4"/>
  <c r="L75" i="4"/>
  <c r="M75" i="4"/>
  <c r="O75" i="4"/>
  <c r="Q75" i="4"/>
  <c r="I76" i="4"/>
  <c r="J76" i="4"/>
  <c r="K76" i="4"/>
  <c r="L76" i="4"/>
  <c r="M76" i="4"/>
  <c r="O76" i="4"/>
  <c r="Q76" i="4"/>
  <c r="I77" i="4"/>
  <c r="J77" i="4"/>
  <c r="K77" i="4"/>
  <c r="L77" i="4"/>
  <c r="M77" i="4"/>
  <c r="O77" i="4"/>
  <c r="Q77" i="4"/>
  <c r="I78" i="4"/>
  <c r="J78" i="4"/>
  <c r="K78" i="4"/>
  <c r="L78" i="4"/>
  <c r="M78" i="4"/>
  <c r="O78" i="4"/>
  <c r="Q78" i="4"/>
  <c r="I79" i="4"/>
  <c r="J79" i="4"/>
  <c r="K79" i="4"/>
  <c r="L79" i="4"/>
  <c r="M79" i="4"/>
  <c r="O79" i="4"/>
  <c r="Q79" i="4"/>
  <c r="I80" i="4"/>
  <c r="J80" i="4"/>
  <c r="K80" i="4"/>
  <c r="L80" i="4"/>
  <c r="M80" i="4"/>
  <c r="O80" i="4"/>
  <c r="Q80" i="4"/>
  <c r="I81" i="4"/>
  <c r="J81" i="4"/>
  <c r="K81" i="4"/>
  <c r="L81" i="4"/>
  <c r="M81" i="4"/>
  <c r="O81" i="4"/>
  <c r="Q81" i="4"/>
  <c r="I82" i="4"/>
  <c r="J82" i="4"/>
  <c r="K82" i="4"/>
  <c r="L82" i="4"/>
  <c r="M82" i="4"/>
  <c r="O82" i="4"/>
  <c r="Q82" i="4"/>
  <c r="I83" i="4"/>
  <c r="J83" i="4"/>
  <c r="K83" i="4"/>
  <c r="L83" i="4"/>
  <c r="M83" i="4"/>
  <c r="O83" i="4"/>
  <c r="Q83" i="4"/>
  <c r="I84" i="4"/>
  <c r="J84" i="4"/>
  <c r="K84" i="4"/>
  <c r="L84" i="4"/>
  <c r="M84" i="4"/>
  <c r="O84" i="4"/>
  <c r="Q84" i="4"/>
  <c r="I85" i="4"/>
  <c r="J85" i="4"/>
  <c r="K85" i="4"/>
  <c r="L85" i="4"/>
  <c r="M85" i="4"/>
  <c r="O85" i="4"/>
  <c r="Q85" i="4"/>
  <c r="I86" i="4"/>
  <c r="J86" i="4"/>
  <c r="K86" i="4"/>
  <c r="L86" i="4"/>
  <c r="M86" i="4"/>
  <c r="O86" i="4"/>
  <c r="Q86" i="4"/>
  <c r="I87" i="4"/>
  <c r="J87" i="4"/>
  <c r="K87" i="4"/>
  <c r="L87" i="4"/>
  <c r="M87" i="4"/>
  <c r="O87" i="4"/>
  <c r="Q87" i="4"/>
  <c r="I88" i="4"/>
  <c r="J88" i="4"/>
  <c r="K88" i="4"/>
  <c r="L88" i="4"/>
  <c r="M88" i="4"/>
  <c r="O88" i="4"/>
  <c r="Q88" i="4"/>
  <c r="I89" i="4"/>
  <c r="J89" i="4"/>
  <c r="K89" i="4"/>
  <c r="L89" i="4"/>
  <c r="M89" i="4"/>
  <c r="O89" i="4"/>
  <c r="Q89" i="4"/>
  <c r="I90" i="4"/>
  <c r="J90" i="4"/>
  <c r="K90" i="4"/>
  <c r="L90" i="4"/>
  <c r="M90" i="4"/>
  <c r="O90" i="4"/>
  <c r="Q90" i="4"/>
  <c r="I91" i="4"/>
  <c r="J91" i="4"/>
  <c r="K91" i="4"/>
  <c r="L91" i="4"/>
  <c r="M91" i="4"/>
  <c r="O91" i="4"/>
  <c r="Q91" i="4"/>
  <c r="I92" i="4"/>
  <c r="J92" i="4"/>
  <c r="K92" i="4"/>
  <c r="L92" i="4"/>
  <c r="M92" i="4"/>
  <c r="O92" i="4"/>
  <c r="Q92" i="4"/>
  <c r="I93" i="4"/>
  <c r="J93" i="4"/>
  <c r="K93" i="4"/>
  <c r="L93" i="4"/>
  <c r="M93" i="4"/>
  <c r="O93" i="4"/>
  <c r="Q93" i="4"/>
  <c r="I94" i="4"/>
  <c r="J94" i="4"/>
  <c r="K94" i="4"/>
  <c r="L94" i="4"/>
  <c r="M94" i="4"/>
  <c r="O94" i="4"/>
  <c r="Q94" i="4"/>
  <c r="I95" i="4"/>
  <c r="J95" i="4"/>
  <c r="K95" i="4"/>
  <c r="L95" i="4"/>
  <c r="M95" i="4"/>
  <c r="O95" i="4"/>
  <c r="Q95" i="4"/>
  <c r="I96" i="4"/>
  <c r="J96" i="4"/>
  <c r="K96" i="4"/>
  <c r="L96" i="4"/>
  <c r="M96" i="4"/>
  <c r="O96" i="4"/>
  <c r="Q96" i="4"/>
  <c r="I97" i="4"/>
  <c r="J97" i="4"/>
  <c r="K97" i="4"/>
  <c r="L97" i="4"/>
  <c r="M97" i="4"/>
  <c r="O97" i="4"/>
  <c r="Q97" i="4"/>
  <c r="I98" i="4"/>
  <c r="J98" i="4"/>
  <c r="K98" i="4"/>
  <c r="L98" i="4"/>
  <c r="M98" i="4"/>
  <c r="O98" i="4"/>
  <c r="Q98" i="4"/>
  <c r="I99" i="4"/>
  <c r="J99" i="4"/>
  <c r="K99" i="4"/>
  <c r="L99" i="4"/>
  <c r="M99" i="4"/>
  <c r="O99" i="4"/>
  <c r="Q99" i="4"/>
  <c r="I100" i="4"/>
  <c r="J100" i="4"/>
  <c r="K100" i="4"/>
  <c r="L100" i="4"/>
  <c r="M100" i="4"/>
  <c r="O100" i="4"/>
  <c r="Q100" i="4"/>
  <c r="I101" i="4"/>
  <c r="J101" i="4"/>
  <c r="K101" i="4"/>
  <c r="L101" i="4"/>
  <c r="M101" i="4"/>
  <c r="O101" i="4"/>
  <c r="Q101" i="4"/>
  <c r="I102" i="4"/>
  <c r="J102" i="4"/>
  <c r="K102" i="4"/>
  <c r="L102" i="4"/>
  <c r="M102" i="4"/>
  <c r="O102" i="4"/>
  <c r="Q102" i="4"/>
  <c r="I103" i="4"/>
  <c r="J103" i="4"/>
  <c r="K103" i="4"/>
  <c r="L103" i="4"/>
  <c r="M103" i="4"/>
  <c r="O103" i="4"/>
  <c r="Q103" i="4"/>
  <c r="I104" i="4"/>
  <c r="J104" i="4"/>
  <c r="K104" i="4"/>
  <c r="L104" i="4"/>
  <c r="M104" i="4"/>
  <c r="O104" i="4"/>
  <c r="Q104" i="4"/>
  <c r="I105" i="4"/>
  <c r="J105" i="4"/>
  <c r="K105" i="4"/>
  <c r="L105" i="4"/>
  <c r="M105" i="4"/>
  <c r="O105" i="4"/>
  <c r="Q105" i="4"/>
  <c r="I106" i="4"/>
  <c r="J106" i="4"/>
  <c r="K106" i="4"/>
  <c r="L106" i="4"/>
  <c r="M106" i="4"/>
  <c r="O106" i="4"/>
  <c r="Q106" i="4"/>
  <c r="I107" i="4"/>
  <c r="J107" i="4"/>
  <c r="K107" i="4"/>
  <c r="L107" i="4"/>
  <c r="M107" i="4"/>
  <c r="O107" i="4"/>
  <c r="Q107" i="4"/>
  <c r="I108" i="4"/>
  <c r="J108" i="4"/>
  <c r="K108" i="4"/>
  <c r="L108" i="4"/>
  <c r="M108" i="4"/>
  <c r="O108" i="4"/>
  <c r="Q108" i="4"/>
  <c r="I109" i="4"/>
  <c r="J109" i="4"/>
  <c r="K109" i="4"/>
  <c r="L109" i="4"/>
  <c r="M109" i="4"/>
  <c r="O109" i="4"/>
  <c r="Q109" i="4"/>
  <c r="I110" i="4"/>
  <c r="J110" i="4"/>
  <c r="K110" i="4"/>
  <c r="L110" i="4"/>
  <c r="M110" i="4"/>
  <c r="O110" i="4"/>
  <c r="Q110" i="4"/>
  <c r="I111" i="4"/>
  <c r="J111" i="4"/>
  <c r="K111" i="4"/>
  <c r="L111" i="4"/>
  <c r="M111" i="4"/>
  <c r="O111" i="4"/>
  <c r="Q111" i="4"/>
  <c r="I112" i="4"/>
  <c r="J112" i="4"/>
  <c r="K112" i="4"/>
  <c r="L112" i="4"/>
  <c r="M112" i="4"/>
  <c r="O112" i="4"/>
  <c r="Q112" i="4"/>
  <c r="I113" i="4"/>
  <c r="J113" i="4"/>
  <c r="K113" i="4"/>
  <c r="L113" i="4"/>
  <c r="M113" i="4"/>
  <c r="O113" i="4"/>
  <c r="Q113" i="4"/>
  <c r="I114" i="4"/>
  <c r="J114" i="4"/>
  <c r="K114" i="4"/>
  <c r="L114" i="4"/>
  <c r="M114" i="4"/>
  <c r="O114" i="4"/>
  <c r="Q114" i="4"/>
  <c r="I115" i="4"/>
  <c r="J115" i="4"/>
  <c r="K115" i="4"/>
  <c r="L115" i="4"/>
  <c r="M115" i="4"/>
  <c r="O115" i="4"/>
  <c r="Q115" i="4"/>
  <c r="I116" i="4"/>
  <c r="J116" i="4"/>
  <c r="K116" i="4"/>
  <c r="L116" i="4"/>
  <c r="M116" i="4"/>
  <c r="O116" i="4"/>
  <c r="Q116" i="4"/>
  <c r="I117" i="4"/>
  <c r="J117" i="4"/>
  <c r="K117" i="4"/>
  <c r="L117" i="4"/>
  <c r="M117" i="4"/>
  <c r="O117" i="4"/>
  <c r="Q117" i="4"/>
  <c r="I118" i="4"/>
  <c r="J118" i="4"/>
  <c r="K118" i="4"/>
  <c r="L118" i="4"/>
  <c r="M118" i="4"/>
  <c r="O118" i="4"/>
  <c r="Q118" i="4"/>
  <c r="I119" i="4"/>
  <c r="J119" i="4"/>
  <c r="K119" i="4"/>
  <c r="L119" i="4"/>
  <c r="M119" i="4"/>
  <c r="O119" i="4"/>
  <c r="Q119" i="4"/>
  <c r="I120" i="4"/>
  <c r="J120" i="4"/>
  <c r="K120" i="4"/>
  <c r="L120" i="4"/>
  <c r="M120" i="4"/>
  <c r="O120" i="4"/>
  <c r="Q120" i="4"/>
  <c r="I121" i="4"/>
  <c r="J121" i="4"/>
  <c r="K121" i="4"/>
  <c r="L121" i="4"/>
  <c r="M121" i="4"/>
  <c r="O121" i="4"/>
  <c r="Q121" i="4"/>
  <c r="I122" i="4"/>
  <c r="J122" i="4"/>
  <c r="K122" i="4"/>
  <c r="L122" i="4"/>
  <c r="M122" i="4"/>
  <c r="O122" i="4"/>
  <c r="Q122" i="4"/>
  <c r="I123" i="4"/>
  <c r="J123" i="4"/>
  <c r="K123" i="4"/>
  <c r="L123" i="4"/>
  <c r="M123" i="4"/>
  <c r="O123" i="4"/>
  <c r="Q123" i="4"/>
  <c r="I124" i="4"/>
  <c r="J124" i="4"/>
  <c r="K124" i="4"/>
  <c r="L124" i="4"/>
  <c r="M124" i="4"/>
  <c r="O124" i="4"/>
  <c r="Q124" i="4"/>
  <c r="I125" i="4"/>
  <c r="J125" i="4"/>
  <c r="K125" i="4"/>
  <c r="L125" i="4"/>
  <c r="M125" i="4"/>
  <c r="O125" i="4"/>
  <c r="Q125" i="4"/>
  <c r="I126" i="4"/>
  <c r="J126" i="4"/>
  <c r="K126" i="4"/>
  <c r="L126" i="4"/>
  <c r="M126" i="4"/>
  <c r="O126" i="4"/>
  <c r="Q126" i="4"/>
  <c r="I127" i="4"/>
  <c r="J127" i="4"/>
  <c r="K127" i="4"/>
  <c r="L127" i="4"/>
  <c r="M127" i="4"/>
  <c r="O127" i="4"/>
  <c r="Q127" i="4"/>
  <c r="I128" i="4"/>
  <c r="J128" i="4"/>
  <c r="K128" i="4"/>
  <c r="L128" i="4"/>
  <c r="M128" i="4"/>
  <c r="O128" i="4"/>
  <c r="Q128" i="4"/>
  <c r="I129" i="4"/>
  <c r="J129" i="4"/>
  <c r="K129" i="4"/>
  <c r="L129" i="4"/>
  <c r="M129" i="4"/>
  <c r="O129" i="4"/>
  <c r="Q129" i="4"/>
  <c r="I130" i="4"/>
  <c r="J130" i="4"/>
  <c r="K130" i="4"/>
  <c r="L130" i="4"/>
  <c r="M130" i="4"/>
  <c r="O130" i="4"/>
  <c r="Q130" i="4"/>
  <c r="I131" i="4"/>
  <c r="J131" i="4"/>
  <c r="K131" i="4"/>
  <c r="L131" i="4"/>
  <c r="M131" i="4"/>
  <c r="O131" i="4"/>
  <c r="Q131" i="4"/>
  <c r="I132" i="4"/>
  <c r="J132" i="4"/>
  <c r="K132" i="4"/>
  <c r="L132" i="4"/>
  <c r="M132" i="4"/>
  <c r="O132" i="4"/>
  <c r="Q132" i="4"/>
  <c r="I133" i="4"/>
  <c r="J133" i="4"/>
  <c r="K133" i="4"/>
  <c r="L133" i="4"/>
  <c r="M133" i="4"/>
  <c r="O133" i="4"/>
  <c r="Q133" i="4"/>
  <c r="I134" i="4"/>
  <c r="J134" i="4"/>
  <c r="K134" i="4"/>
  <c r="L134" i="4"/>
  <c r="M134" i="4"/>
  <c r="O134" i="4"/>
  <c r="Q134" i="4"/>
  <c r="I135" i="4"/>
  <c r="J135" i="4"/>
  <c r="K135" i="4"/>
  <c r="L135" i="4"/>
  <c r="M135" i="4"/>
  <c r="O135" i="4"/>
  <c r="Q135" i="4"/>
  <c r="I136" i="4"/>
  <c r="J136" i="4"/>
  <c r="K136" i="4"/>
  <c r="L136" i="4"/>
  <c r="M136" i="4"/>
  <c r="O136" i="4"/>
  <c r="Q136" i="4"/>
  <c r="I137" i="4"/>
  <c r="J137" i="4"/>
  <c r="K137" i="4"/>
  <c r="L137" i="4"/>
  <c r="M137" i="4"/>
  <c r="O137" i="4"/>
  <c r="Q137" i="4"/>
  <c r="I138" i="4"/>
  <c r="J138" i="4"/>
  <c r="K138" i="4"/>
  <c r="L138" i="4"/>
  <c r="M138" i="4"/>
  <c r="O138" i="4"/>
  <c r="Q138" i="4"/>
  <c r="I139" i="4"/>
  <c r="J139" i="4"/>
  <c r="K139" i="4"/>
  <c r="L139" i="4"/>
  <c r="M139" i="4"/>
  <c r="O139" i="4"/>
  <c r="Q139" i="4"/>
  <c r="I140" i="4"/>
  <c r="J140" i="4"/>
  <c r="K140" i="4"/>
  <c r="L140" i="4"/>
  <c r="M140" i="4"/>
  <c r="O140" i="4"/>
  <c r="Q140" i="4"/>
  <c r="I141" i="4"/>
  <c r="J141" i="4"/>
  <c r="K141" i="4"/>
  <c r="L141" i="4"/>
  <c r="M141" i="4"/>
  <c r="O141" i="4"/>
  <c r="Q141" i="4"/>
  <c r="I142" i="4"/>
  <c r="J142" i="4"/>
  <c r="K142" i="4"/>
  <c r="L142" i="4"/>
  <c r="M142" i="4"/>
  <c r="O142" i="4"/>
  <c r="Q142" i="4"/>
  <c r="I143" i="4"/>
  <c r="J143" i="4"/>
  <c r="K143" i="4"/>
  <c r="L143" i="4"/>
  <c r="M143" i="4"/>
  <c r="O143" i="4"/>
  <c r="Q143" i="4"/>
  <c r="I144" i="4"/>
  <c r="J144" i="4"/>
  <c r="K144" i="4"/>
  <c r="L144" i="4"/>
  <c r="M144" i="4"/>
  <c r="O144" i="4"/>
  <c r="Q144" i="4"/>
  <c r="I145" i="4"/>
  <c r="J145" i="4"/>
  <c r="K145" i="4"/>
  <c r="L145" i="4"/>
  <c r="M145" i="4"/>
  <c r="O145" i="4"/>
  <c r="Q145" i="4"/>
  <c r="I146" i="4"/>
  <c r="J146" i="4"/>
  <c r="K146" i="4"/>
  <c r="L146" i="4"/>
  <c r="M146" i="4"/>
  <c r="O146" i="4"/>
  <c r="Q146" i="4"/>
  <c r="I147" i="4"/>
  <c r="J147" i="4"/>
  <c r="K147" i="4"/>
  <c r="L147" i="4"/>
  <c r="M147" i="4"/>
  <c r="O147" i="4"/>
  <c r="Q147" i="4"/>
  <c r="I148" i="4"/>
  <c r="J148" i="4"/>
  <c r="K148" i="4"/>
  <c r="L148" i="4"/>
  <c r="M148" i="4"/>
  <c r="O148" i="4"/>
  <c r="Q148" i="4"/>
  <c r="I149" i="4"/>
  <c r="J149" i="4"/>
  <c r="K149" i="4"/>
  <c r="L149" i="4"/>
  <c r="M149" i="4"/>
  <c r="O149" i="4"/>
  <c r="Q149" i="4"/>
  <c r="I150" i="4"/>
  <c r="J150" i="4"/>
  <c r="K150" i="4"/>
  <c r="L150" i="4"/>
  <c r="M150" i="4"/>
  <c r="O150" i="4"/>
  <c r="Q150" i="4"/>
  <c r="I151" i="4"/>
  <c r="J151" i="4"/>
  <c r="K151" i="4"/>
  <c r="L151" i="4"/>
  <c r="M151" i="4"/>
  <c r="O151" i="4"/>
  <c r="Q151" i="4"/>
  <c r="I152" i="4"/>
  <c r="J152" i="4"/>
  <c r="K152" i="4"/>
  <c r="L152" i="4"/>
  <c r="M152" i="4"/>
  <c r="O152" i="4"/>
  <c r="Q152" i="4"/>
  <c r="I153" i="4"/>
  <c r="J153" i="4"/>
  <c r="K153" i="4"/>
  <c r="L153" i="4"/>
  <c r="M153" i="4"/>
  <c r="O153" i="4"/>
  <c r="Q153" i="4"/>
  <c r="I154" i="4"/>
  <c r="J154" i="4"/>
  <c r="K154" i="4"/>
  <c r="L154" i="4"/>
  <c r="M154" i="4"/>
  <c r="O154" i="4"/>
  <c r="Q154" i="4"/>
  <c r="I155" i="4"/>
  <c r="J155" i="4"/>
  <c r="K155" i="4"/>
  <c r="L155" i="4"/>
  <c r="M155" i="4"/>
  <c r="O155" i="4"/>
  <c r="Q155" i="4"/>
  <c r="I156" i="4"/>
  <c r="J156" i="4"/>
  <c r="K156" i="4"/>
  <c r="L156" i="4"/>
  <c r="M156" i="4"/>
  <c r="O156" i="4"/>
  <c r="Q156" i="4"/>
  <c r="I157" i="4"/>
  <c r="J157" i="4"/>
  <c r="K157" i="4"/>
  <c r="L157" i="4"/>
  <c r="M157" i="4"/>
  <c r="O157" i="4"/>
  <c r="Q157" i="4"/>
  <c r="I158" i="4"/>
  <c r="J158" i="4"/>
  <c r="K158" i="4"/>
  <c r="L158" i="4"/>
  <c r="M158" i="4"/>
  <c r="O158" i="4"/>
  <c r="Q158" i="4"/>
  <c r="I159" i="4"/>
  <c r="J159" i="4"/>
  <c r="K159" i="4"/>
  <c r="L159" i="4"/>
  <c r="M159" i="4"/>
  <c r="O159" i="4"/>
  <c r="Q159" i="4"/>
  <c r="I160" i="4"/>
  <c r="J160" i="4"/>
  <c r="K160" i="4"/>
  <c r="L160" i="4"/>
  <c r="M160" i="4"/>
  <c r="O160" i="4"/>
  <c r="Q160" i="4"/>
  <c r="I161" i="4"/>
  <c r="J161" i="4"/>
  <c r="K161" i="4"/>
  <c r="L161" i="4"/>
  <c r="M161" i="4"/>
  <c r="O161" i="4"/>
  <c r="Q161" i="4"/>
  <c r="I162" i="4"/>
  <c r="J162" i="4"/>
  <c r="K162" i="4"/>
  <c r="L162" i="4"/>
  <c r="M162" i="4"/>
  <c r="O162" i="4"/>
  <c r="Q162" i="4"/>
  <c r="I163" i="4"/>
  <c r="J163" i="4"/>
  <c r="K163" i="4"/>
  <c r="L163" i="4"/>
  <c r="M163" i="4"/>
  <c r="O163" i="4"/>
  <c r="Q163" i="4"/>
  <c r="I164" i="4"/>
  <c r="J164" i="4"/>
  <c r="K164" i="4"/>
  <c r="L164" i="4"/>
  <c r="M164" i="4"/>
  <c r="O164" i="4"/>
  <c r="Q164" i="4"/>
  <c r="I165" i="4"/>
  <c r="J165" i="4"/>
  <c r="K165" i="4"/>
  <c r="L165" i="4"/>
  <c r="M165" i="4"/>
  <c r="O165" i="4"/>
  <c r="Q165" i="4"/>
  <c r="I166" i="4"/>
  <c r="J166" i="4"/>
  <c r="K166" i="4"/>
  <c r="L166" i="4"/>
  <c r="M166" i="4"/>
  <c r="O166" i="4"/>
  <c r="Q166" i="4"/>
  <c r="I167" i="4"/>
  <c r="J167" i="4"/>
  <c r="K167" i="4"/>
  <c r="L167" i="4"/>
  <c r="M167" i="4"/>
  <c r="O167" i="4"/>
  <c r="Q167" i="4"/>
  <c r="I168" i="4"/>
  <c r="J168" i="4"/>
  <c r="K168" i="4"/>
  <c r="L168" i="4"/>
  <c r="M168" i="4"/>
  <c r="O168" i="4"/>
  <c r="Q168" i="4"/>
  <c r="I169" i="4"/>
  <c r="J169" i="4"/>
  <c r="K169" i="4"/>
  <c r="L169" i="4"/>
  <c r="M169" i="4"/>
  <c r="O169" i="4"/>
  <c r="Q169" i="4"/>
  <c r="I170" i="4"/>
  <c r="J170" i="4"/>
  <c r="K170" i="4"/>
  <c r="L170" i="4"/>
  <c r="M170" i="4"/>
  <c r="O170" i="4"/>
  <c r="Q170" i="4"/>
  <c r="I171" i="4"/>
  <c r="J171" i="4"/>
  <c r="K171" i="4"/>
  <c r="L171" i="4"/>
  <c r="M171" i="4"/>
  <c r="O171" i="4"/>
  <c r="Q171" i="4"/>
  <c r="I172" i="4"/>
  <c r="J172" i="4"/>
  <c r="K172" i="4"/>
  <c r="L172" i="4"/>
  <c r="M172" i="4"/>
  <c r="O172" i="4"/>
  <c r="Q172" i="4"/>
  <c r="I173" i="4"/>
  <c r="J173" i="4"/>
  <c r="K173" i="4"/>
  <c r="L173" i="4"/>
  <c r="M173" i="4"/>
  <c r="O173" i="4"/>
  <c r="Q173" i="4"/>
  <c r="I174" i="4"/>
  <c r="J174" i="4"/>
  <c r="K174" i="4"/>
  <c r="L174" i="4"/>
  <c r="M174" i="4"/>
  <c r="O174" i="4"/>
  <c r="Q174" i="4"/>
  <c r="I175" i="4"/>
  <c r="J175" i="4"/>
  <c r="K175" i="4"/>
  <c r="L175" i="4"/>
  <c r="M175" i="4"/>
  <c r="O175" i="4"/>
  <c r="Q175" i="4"/>
  <c r="I176" i="4"/>
  <c r="J176" i="4"/>
  <c r="K176" i="4"/>
  <c r="L176" i="4"/>
  <c r="M176" i="4"/>
  <c r="O176" i="4"/>
  <c r="Q176" i="4"/>
  <c r="I177" i="4"/>
  <c r="J177" i="4"/>
  <c r="K177" i="4"/>
  <c r="L177" i="4"/>
  <c r="M177" i="4"/>
  <c r="O177" i="4"/>
  <c r="Q177" i="4"/>
  <c r="I178" i="4"/>
  <c r="J178" i="4"/>
  <c r="K178" i="4"/>
  <c r="L178" i="4"/>
  <c r="M178" i="4"/>
  <c r="O178" i="4"/>
  <c r="Q178" i="4"/>
  <c r="I179" i="4"/>
  <c r="J179" i="4"/>
  <c r="K179" i="4"/>
  <c r="L179" i="4"/>
  <c r="M179" i="4"/>
  <c r="O179" i="4"/>
  <c r="Q179" i="4"/>
  <c r="I180" i="4"/>
  <c r="J180" i="4"/>
  <c r="K180" i="4"/>
  <c r="L180" i="4"/>
  <c r="M180" i="4"/>
  <c r="O180" i="4"/>
  <c r="Q180" i="4"/>
  <c r="I181" i="4"/>
  <c r="J181" i="4"/>
  <c r="K181" i="4"/>
  <c r="L181" i="4"/>
  <c r="M181" i="4"/>
  <c r="O181" i="4"/>
  <c r="Q181" i="4"/>
  <c r="I182" i="4"/>
  <c r="J182" i="4"/>
  <c r="K182" i="4"/>
  <c r="L182" i="4"/>
  <c r="M182" i="4"/>
  <c r="O182" i="4"/>
  <c r="Q182" i="4"/>
  <c r="I183" i="4"/>
  <c r="J183" i="4"/>
  <c r="K183" i="4"/>
  <c r="L183" i="4"/>
  <c r="M183" i="4"/>
  <c r="O183" i="4"/>
  <c r="Q183" i="4"/>
  <c r="I184" i="4"/>
  <c r="J184" i="4"/>
  <c r="K184" i="4"/>
  <c r="L184" i="4"/>
  <c r="M184" i="4"/>
  <c r="O184" i="4"/>
  <c r="Q184" i="4"/>
  <c r="I185" i="4"/>
  <c r="J185" i="4"/>
  <c r="K185" i="4"/>
  <c r="L185" i="4"/>
  <c r="M185" i="4"/>
  <c r="O185" i="4"/>
  <c r="Q185" i="4"/>
  <c r="I186" i="4"/>
  <c r="J186" i="4"/>
  <c r="K186" i="4"/>
  <c r="L186" i="4"/>
  <c r="M186" i="4"/>
  <c r="O186" i="4"/>
  <c r="Q186" i="4"/>
  <c r="I187" i="4"/>
  <c r="J187" i="4"/>
  <c r="K187" i="4"/>
  <c r="L187" i="4"/>
  <c r="M187" i="4"/>
  <c r="O187" i="4"/>
  <c r="Q187" i="4"/>
  <c r="I188" i="4"/>
  <c r="J188" i="4"/>
  <c r="K188" i="4"/>
  <c r="L188" i="4"/>
  <c r="M188" i="4"/>
  <c r="O188" i="4"/>
  <c r="Q188" i="4"/>
  <c r="I189" i="4"/>
  <c r="J189" i="4"/>
  <c r="K189" i="4"/>
  <c r="L189" i="4"/>
  <c r="M189" i="4"/>
  <c r="O189" i="4"/>
  <c r="Q189" i="4"/>
  <c r="I190" i="4"/>
  <c r="J190" i="4"/>
  <c r="K190" i="4"/>
  <c r="L190" i="4"/>
  <c r="M190" i="4"/>
  <c r="O190" i="4"/>
  <c r="Q190" i="4"/>
  <c r="I191" i="4"/>
  <c r="J191" i="4"/>
  <c r="K191" i="4"/>
  <c r="L191" i="4"/>
  <c r="M191" i="4"/>
  <c r="O191" i="4"/>
  <c r="Q191" i="4"/>
  <c r="I192" i="4"/>
  <c r="J192" i="4"/>
  <c r="K192" i="4"/>
  <c r="L192" i="4"/>
  <c r="M192" i="4"/>
  <c r="O192" i="4"/>
  <c r="Q192" i="4"/>
  <c r="I193" i="4"/>
  <c r="J193" i="4"/>
  <c r="K193" i="4"/>
  <c r="L193" i="4"/>
  <c r="M193" i="4"/>
  <c r="O193" i="4"/>
  <c r="Q193" i="4"/>
  <c r="I194" i="4"/>
  <c r="J194" i="4"/>
  <c r="K194" i="4"/>
  <c r="L194" i="4"/>
  <c r="M194" i="4"/>
  <c r="O194" i="4"/>
  <c r="Q194" i="4"/>
  <c r="I195" i="4"/>
  <c r="J195" i="4"/>
  <c r="K195" i="4"/>
  <c r="L195" i="4"/>
  <c r="M195" i="4"/>
  <c r="O195" i="4"/>
  <c r="Q195" i="4"/>
  <c r="I196" i="4"/>
  <c r="J196" i="4"/>
  <c r="K196" i="4"/>
  <c r="L196" i="4"/>
  <c r="M196" i="4"/>
  <c r="O196" i="4"/>
  <c r="Q196" i="4"/>
  <c r="I197" i="4"/>
  <c r="J197" i="4"/>
  <c r="K197" i="4"/>
  <c r="L197" i="4"/>
  <c r="M197" i="4"/>
  <c r="O197" i="4"/>
  <c r="Q197" i="4"/>
  <c r="I198" i="4"/>
  <c r="J198" i="4"/>
  <c r="K198" i="4"/>
  <c r="L198" i="4"/>
  <c r="M198" i="4"/>
  <c r="O198" i="4"/>
  <c r="Q198" i="4"/>
  <c r="I199" i="4"/>
  <c r="J199" i="4"/>
  <c r="K199" i="4"/>
  <c r="L199" i="4"/>
  <c r="M199" i="4"/>
  <c r="O199" i="4"/>
  <c r="Q199" i="4"/>
  <c r="I200" i="4"/>
  <c r="J200" i="4"/>
  <c r="K200" i="4"/>
  <c r="L200" i="4"/>
  <c r="M200" i="4"/>
  <c r="O200" i="4"/>
  <c r="Q200" i="4"/>
  <c r="I201" i="4"/>
  <c r="J201" i="4"/>
  <c r="K201" i="4"/>
  <c r="L201" i="4"/>
  <c r="M201" i="4"/>
  <c r="O201" i="4"/>
  <c r="Q201" i="4"/>
  <c r="I202" i="4"/>
  <c r="J202" i="4"/>
  <c r="K202" i="4"/>
  <c r="L202" i="4"/>
  <c r="M202" i="4"/>
  <c r="O202" i="4"/>
  <c r="Q202" i="4"/>
  <c r="I203" i="4"/>
  <c r="J203" i="4"/>
  <c r="K203" i="4"/>
  <c r="L203" i="4"/>
  <c r="M203" i="4"/>
  <c r="O203" i="4"/>
  <c r="Q203" i="4"/>
  <c r="I204" i="4"/>
  <c r="J204" i="4"/>
  <c r="K204" i="4"/>
  <c r="L204" i="4"/>
  <c r="M204" i="4"/>
  <c r="O204" i="4"/>
  <c r="Q204" i="4"/>
  <c r="I205" i="4"/>
  <c r="J205" i="4"/>
  <c r="K205" i="4"/>
  <c r="L205" i="4"/>
  <c r="M205" i="4"/>
  <c r="O205" i="4"/>
  <c r="Q205" i="4"/>
  <c r="I206" i="4"/>
  <c r="J206" i="4"/>
  <c r="K206" i="4"/>
  <c r="L206" i="4"/>
  <c r="M206" i="4"/>
  <c r="O206" i="4"/>
  <c r="Q206" i="4"/>
  <c r="I207" i="4"/>
  <c r="J207" i="4"/>
  <c r="K207" i="4"/>
  <c r="L207" i="4"/>
  <c r="M207" i="4"/>
  <c r="O207" i="4"/>
  <c r="Q207" i="4"/>
  <c r="I208" i="4"/>
  <c r="J208" i="4"/>
  <c r="K208" i="4"/>
  <c r="L208" i="4"/>
  <c r="M208" i="4"/>
  <c r="O208" i="4"/>
  <c r="Q208" i="4"/>
  <c r="I209" i="4"/>
  <c r="J209" i="4"/>
  <c r="K209" i="4"/>
  <c r="L209" i="4"/>
  <c r="M209" i="4"/>
  <c r="O209" i="4"/>
  <c r="Q209" i="4"/>
  <c r="I210" i="4"/>
  <c r="J210" i="4"/>
  <c r="K210" i="4"/>
  <c r="L210" i="4"/>
  <c r="M210" i="4"/>
  <c r="O210" i="4"/>
  <c r="Q210" i="4"/>
  <c r="I211" i="4"/>
  <c r="J211" i="4"/>
  <c r="K211" i="4"/>
  <c r="L211" i="4"/>
  <c r="M211" i="4"/>
  <c r="O211" i="4"/>
  <c r="Q211" i="4"/>
  <c r="I212" i="4"/>
  <c r="J212" i="4"/>
  <c r="K212" i="4"/>
  <c r="L212" i="4"/>
  <c r="M212" i="4"/>
  <c r="O212" i="4"/>
  <c r="Q212" i="4"/>
  <c r="I213" i="4"/>
  <c r="J213" i="4"/>
  <c r="K213" i="4"/>
  <c r="L213" i="4"/>
  <c r="M213" i="4"/>
  <c r="O213" i="4"/>
  <c r="Q213" i="4"/>
  <c r="I214" i="4"/>
  <c r="J214" i="4"/>
  <c r="K214" i="4"/>
  <c r="L214" i="4"/>
  <c r="M214" i="4"/>
  <c r="O214" i="4"/>
  <c r="Q214" i="4"/>
  <c r="I215" i="4"/>
  <c r="J215" i="4"/>
  <c r="K215" i="4"/>
  <c r="L215" i="4"/>
  <c r="M215" i="4"/>
  <c r="O215" i="4"/>
  <c r="Q215" i="4"/>
  <c r="I216" i="4"/>
  <c r="J216" i="4"/>
  <c r="K216" i="4"/>
  <c r="L216" i="4"/>
  <c r="M216" i="4"/>
  <c r="O216" i="4"/>
  <c r="Q216" i="4"/>
  <c r="I217" i="4"/>
  <c r="J217" i="4"/>
  <c r="K217" i="4"/>
  <c r="L217" i="4"/>
  <c r="M217" i="4"/>
  <c r="O217" i="4"/>
  <c r="Q217" i="4"/>
  <c r="I218" i="4"/>
  <c r="J218" i="4"/>
  <c r="K218" i="4"/>
  <c r="L218" i="4"/>
  <c r="M218" i="4"/>
  <c r="O218" i="4"/>
  <c r="Q218" i="4"/>
  <c r="I219" i="4"/>
  <c r="J219" i="4"/>
  <c r="K219" i="4"/>
  <c r="L219" i="4"/>
  <c r="M219" i="4"/>
  <c r="O219" i="4"/>
  <c r="Q219" i="4"/>
  <c r="I220" i="4"/>
  <c r="J220" i="4"/>
  <c r="K220" i="4"/>
  <c r="L220" i="4"/>
  <c r="M220" i="4"/>
  <c r="O220" i="4"/>
  <c r="Q220" i="4"/>
  <c r="I221" i="4"/>
  <c r="J221" i="4"/>
  <c r="K221" i="4"/>
  <c r="L221" i="4"/>
  <c r="M221" i="4"/>
  <c r="O221" i="4"/>
  <c r="Q221" i="4"/>
  <c r="I222" i="4"/>
  <c r="J222" i="4"/>
  <c r="K222" i="4"/>
  <c r="L222" i="4"/>
  <c r="M222" i="4"/>
  <c r="O222" i="4"/>
  <c r="Q222" i="4"/>
  <c r="I223" i="4"/>
  <c r="J223" i="4"/>
  <c r="K223" i="4"/>
  <c r="L223" i="4"/>
  <c r="M223" i="4"/>
  <c r="O223" i="4"/>
  <c r="Q223" i="4"/>
  <c r="I224" i="4"/>
  <c r="J224" i="4"/>
  <c r="K224" i="4"/>
  <c r="L224" i="4"/>
  <c r="M224" i="4"/>
  <c r="O224" i="4"/>
  <c r="Q224" i="4"/>
  <c r="I225" i="4"/>
  <c r="J225" i="4"/>
  <c r="K225" i="4"/>
  <c r="L225" i="4"/>
  <c r="M225" i="4"/>
  <c r="O225" i="4"/>
  <c r="Q225" i="4"/>
  <c r="I226" i="4"/>
  <c r="J226" i="4"/>
  <c r="K226" i="4"/>
  <c r="L226" i="4"/>
  <c r="M226" i="4"/>
  <c r="O226" i="4"/>
  <c r="Q226" i="4"/>
  <c r="I227" i="4"/>
  <c r="J227" i="4"/>
  <c r="K227" i="4"/>
  <c r="L227" i="4"/>
  <c r="M227" i="4"/>
  <c r="O227" i="4"/>
  <c r="Q227" i="4"/>
  <c r="I228" i="4"/>
  <c r="J228" i="4"/>
  <c r="K228" i="4"/>
  <c r="L228" i="4"/>
  <c r="M228" i="4"/>
  <c r="O228" i="4"/>
  <c r="Q228" i="4"/>
  <c r="I229" i="4"/>
  <c r="J229" i="4"/>
  <c r="K229" i="4"/>
  <c r="L229" i="4"/>
  <c r="M229" i="4"/>
  <c r="O229" i="4"/>
  <c r="Q229" i="4"/>
  <c r="I230" i="4"/>
  <c r="J230" i="4"/>
  <c r="K230" i="4"/>
  <c r="L230" i="4"/>
  <c r="M230" i="4"/>
  <c r="O230" i="4"/>
  <c r="Q230" i="4"/>
  <c r="I231" i="4"/>
  <c r="J231" i="4"/>
  <c r="K231" i="4"/>
  <c r="L231" i="4"/>
  <c r="M231" i="4"/>
  <c r="O231" i="4"/>
  <c r="Q231" i="4"/>
  <c r="I232" i="4"/>
  <c r="J232" i="4"/>
  <c r="K232" i="4"/>
  <c r="L232" i="4"/>
  <c r="M232" i="4"/>
  <c r="O232" i="4"/>
  <c r="Q232" i="4"/>
  <c r="I233" i="4"/>
  <c r="J233" i="4"/>
  <c r="K233" i="4"/>
  <c r="L233" i="4"/>
  <c r="M233" i="4"/>
  <c r="O233" i="4"/>
  <c r="Q233" i="4"/>
  <c r="I234" i="4"/>
  <c r="J234" i="4"/>
  <c r="K234" i="4"/>
  <c r="L234" i="4"/>
  <c r="M234" i="4"/>
  <c r="O234" i="4"/>
  <c r="Q234" i="4"/>
  <c r="I235" i="4"/>
  <c r="J235" i="4"/>
  <c r="K235" i="4"/>
  <c r="L235" i="4"/>
  <c r="M235" i="4"/>
  <c r="O235" i="4"/>
  <c r="Q235" i="4"/>
  <c r="I236" i="4"/>
  <c r="J236" i="4"/>
  <c r="K236" i="4"/>
  <c r="L236" i="4"/>
  <c r="M236" i="4"/>
  <c r="O236" i="4"/>
  <c r="Q236" i="4"/>
  <c r="I237" i="4"/>
  <c r="J237" i="4"/>
  <c r="K237" i="4"/>
  <c r="L237" i="4"/>
  <c r="M237" i="4"/>
  <c r="O237" i="4"/>
  <c r="Q237" i="4"/>
  <c r="I238" i="4"/>
  <c r="J238" i="4"/>
  <c r="K238" i="4"/>
  <c r="L238" i="4"/>
  <c r="M238" i="4"/>
  <c r="O238" i="4"/>
  <c r="Q238" i="4"/>
  <c r="I239" i="4"/>
  <c r="J239" i="4"/>
  <c r="K239" i="4"/>
  <c r="L239" i="4"/>
  <c r="M239" i="4"/>
  <c r="O239" i="4"/>
  <c r="Q239" i="4"/>
  <c r="I240" i="4"/>
  <c r="J240" i="4"/>
  <c r="K240" i="4"/>
  <c r="L240" i="4"/>
  <c r="M240" i="4"/>
  <c r="O240" i="4"/>
  <c r="Q240" i="4"/>
  <c r="I241" i="4"/>
  <c r="J241" i="4"/>
  <c r="K241" i="4"/>
  <c r="L241" i="4"/>
  <c r="M241" i="4"/>
  <c r="O241" i="4"/>
  <c r="Q241" i="4"/>
  <c r="I242" i="4"/>
  <c r="J242" i="4"/>
  <c r="K242" i="4"/>
  <c r="L242" i="4"/>
  <c r="M242" i="4"/>
  <c r="O242" i="4"/>
  <c r="Q242" i="4"/>
  <c r="I243" i="4"/>
  <c r="J243" i="4"/>
  <c r="K243" i="4"/>
  <c r="L243" i="4"/>
  <c r="M243" i="4"/>
  <c r="O243" i="4"/>
  <c r="Q243" i="4"/>
  <c r="I244" i="4"/>
  <c r="J244" i="4"/>
  <c r="K244" i="4"/>
  <c r="L244" i="4"/>
  <c r="M244" i="4"/>
  <c r="O244" i="4"/>
  <c r="Q244" i="4"/>
  <c r="I245" i="4"/>
  <c r="J245" i="4"/>
  <c r="K245" i="4"/>
  <c r="L245" i="4"/>
  <c r="M245" i="4"/>
  <c r="O245" i="4"/>
  <c r="Q245" i="4"/>
  <c r="I246" i="4"/>
  <c r="J246" i="4"/>
  <c r="K246" i="4"/>
  <c r="L246" i="4"/>
  <c r="M246" i="4"/>
  <c r="O246" i="4"/>
  <c r="Q246" i="4"/>
  <c r="I247" i="4"/>
  <c r="J247" i="4"/>
  <c r="K247" i="4"/>
  <c r="L247" i="4"/>
  <c r="M247" i="4"/>
  <c r="O247" i="4"/>
  <c r="Q247" i="4"/>
  <c r="I248" i="4"/>
  <c r="J248" i="4"/>
  <c r="K248" i="4"/>
  <c r="L248" i="4"/>
  <c r="M248" i="4"/>
  <c r="O248" i="4"/>
  <c r="Q248" i="4"/>
  <c r="I249" i="4"/>
  <c r="J249" i="4"/>
  <c r="K249" i="4"/>
  <c r="L249" i="4"/>
  <c r="M249" i="4"/>
  <c r="O249" i="4"/>
  <c r="Q249" i="4"/>
  <c r="I250" i="4"/>
  <c r="J250" i="4"/>
  <c r="K250" i="4"/>
  <c r="L250" i="4"/>
  <c r="M250" i="4"/>
  <c r="O250" i="4"/>
  <c r="Q250" i="4"/>
  <c r="I251" i="4"/>
  <c r="J251" i="4"/>
  <c r="K251" i="4"/>
  <c r="L251" i="4"/>
  <c r="M251" i="4"/>
  <c r="O251" i="4"/>
  <c r="Q251" i="4"/>
  <c r="I252" i="4"/>
  <c r="J252" i="4"/>
  <c r="K252" i="4"/>
  <c r="L252" i="4"/>
  <c r="M252" i="4"/>
  <c r="O252" i="4"/>
  <c r="Q252" i="4"/>
  <c r="I253" i="4"/>
  <c r="J253" i="4"/>
  <c r="K253" i="4"/>
  <c r="L253" i="4"/>
  <c r="M253" i="4"/>
  <c r="O253" i="4"/>
  <c r="Q253" i="4"/>
  <c r="I254" i="4"/>
  <c r="J254" i="4"/>
  <c r="K254" i="4"/>
  <c r="L254" i="4"/>
  <c r="M254" i="4"/>
  <c r="O254" i="4"/>
  <c r="Q254" i="4"/>
  <c r="I255" i="4"/>
  <c r="J255" i="4"/>
  <c r="K255" i="4"/>
  <c r="L255" i="4"/>
  <c r="M255" i="4"/>
  <c r="O255" i="4"/>
  <c r="Q255" i="4"/>
  <c r="I256" i="4"/>
  <c r="J256" i="4"/>
  <c r="K256" i="4"/>
  <c r="L256" i="4"/>
  <c r="M256" i="4"/>
  <c r="O256" i="4"/>
  <c r="Q256" i="4"/>
  <c r="I257" i="4"/>
  <c r="J257" i="4"/>
  <c r="K257" i="4"/>
  <c r="L257" i="4"/>
  <c r="M257" i="4"/>
  <c r="O257" i="4"/>
  <c r="Q257" i="4"/>
  <c r="I258" i="4"/>
  <c r="J258" i="4"/>
  <c r="K258" i="4"/>
  <c r="L258" i="4"/>
  <c r="M258" i="4"/>
  <c r="O258" i="4"/>
  <c r="Q258" i="4"/>
  <c r="I259" i="4"/>
  <c r="J259" i="4"/>
  <c r="K259" i="4"/>
  <c r="L259" i="4"/>
  <c r="M259" i="4"/>
  <c r="O259" i="4"/>
  <c r="Q259" i="4"/>
  <c r="I260" i="4"/>
  <c r="J260" i="4"/>
  <c r="K260" i="4"/>
  <c r="L260" i="4"/>
  <c r="M260" i="4"/>
  <c r="O260" i="4"/>
  <c r="Q260" i="4"/>
  <c r="I261" i="4"/>
  <c r="J261" i="4"/>
  <c r="K261" i="4"/>
  <c r="L261" i="4"/>
  <c r="M261" i="4"/>
  <c r="O261" i="4"/>
  <c r="Q261" i="4"/>
  <c r="I262" i="4"/>
  <c r="J262" i="4"/>
  <c r="K262" i="4"/>
  <c r="L262" i="4"/>
  <c r="M262" i="4"/>
  <c r="O262" i="4"/>
  <c r="Q262" i="4"/>
  <c r="I263" i="4"/>
  <c r="J263" i="4"/>
  <c r="K263" i="4"/>
  <c r="L263" i="4"/>
  <c r="M263" i="4"/>
  <c r="O263" i="4"/>
  <c r="Q263" i="4"/>
  <c r="I264" i="4"/>
  <c r="J264" i="4"/>
  <c r="K264" i="4"/>
  <c r="L264" i="4"/>
  <c r="M264" i="4"/>
  <c r="O264" i="4"/>
  <c r="Q264" i="4"/>
  <c r="I265" i="4"/>
  <c r="J265" i="4"/>
  <c r="K265" i="4"/>
  <c r="L265" i="4"/>
  <c r="M265" i="4"/>
  <c r="O265" i="4"/>
  <c r="Q265" i="4"/>
  <c r="I266" i="4"/>
  <c r="J266" i="4"/>
  <c r="K266" i="4"/>
  <c r="L266" i="4"/>
  <c r="M266" i="4"/>
  <c r="O266" i="4"/>
  <c r="Q266" i="4"/>
  <c r="I267" i="4"/>
  <c r="J267" i="4"/>
  <c r="K267" i="4"/>
  <c r="L267" i="4"/>
  <c r="M267" i="4"/>
  <c r="O267" i="4"/>
  <c r="Q267" i="4"/>
  <c r="I268" i="4"/>
  <c r="J268" i="4"/>
  <c r="K268" i="4"/>
  <c r="L268" i="4"/>
  <c r="M268" i="4"/>
  <c r="O268" i="4"/>
  <c r="Q268" i="4"/>
  <c r="I269" i="4"/>
  <c r="J269" i="4"/>
  <c r="K269" i="4"/>
  <c r="L269" i="4"/>
  <c r="M269" i="4"/>
  <c r="O269" i="4"/>
  <c r="Q269" i="4"/>
  <c r="I270" i="4"/>
  <c r="J270" i="4"/>
  <c r="K270" i="4"/>
  <c r="L270" i="4"/>
  <c r="M270" i="4"/>
  <c r="O270" i="4"/>
  <c r="Q270" i="4"/>
  <c r="I271" i="4"/>
  <c r="J271" i="4"/>
  <c r="K271" i="4"/>
  <c r="L271" i="4"/>
  <c r="M271" i="4"/>
  <c r="O271" i="4"/>
  <c r="Q271" i="4"/>
  <c r="I272" i="4"/>
  <c r="J272" i="4"/>
  <c r="K272" i="4"/>
  <c r="L272" i="4"/>
  <c r="M272" i="4"/>
  <c r="O272" i="4"/>
  <c r="Q272" i="4"/>
  <c r="I273" i="4"/>
  <c r="J273" i="4"/>
  <c r="K273" i="4"/>
  <c r="L273" i="4"/>
  <c r="M273" i="4"/>
  <c r="O273" i="4"/>
  <c r="Q273" i="4"/>
  <c r="I274" i="4"/>
  <c r="J274" i="4"/>
  <c r="K274" i="4"/>
  <c r="L274" i="4"/>
  <c r="M274" i="4"/>
  <c r="O274" i="4"/>
  <c r="Q274" i="4"/>
  <c r="I275" i="4"/>
  <c r="J275" i="4"/>
  <c r="K275" i="4"/>
  <c r="L275" i="4"/>
  <c r="M275" i="4"/>
  <c r="O275" i="4"/>
  <c r="Q275" i="4"/>
  <c r="I276" i="4"/>
  <c r="J276" i="4"/>
  <c r="K276" i="4"/>
  <c r="L276" i="4"/>
  <c r="M276" i="4"/>
  <c r="O276" i="4"/>
  <c r="Q276" i="4"/>
  <c r="I277" i="4"/>
  <c r="J277" i="4"/>
  <c r="K277" i="4"/>
  <c r="L277" i="4"/>
  <c r="M277" i="4"/>
  <c r="O277" i="4"/>
  <c r="Q277" i="4"/>
  <c r="I278" i="4"/>
  <c r="J278" i="4"/>
  <c r="K278" i="4"/>
  <c r="L278" i="4"/>
  <c r="M278" i="4"/>
  <c r="O278" i="4"/>
  <c r="Q278" i="4"/>
  <c r="I279" i="4"/>
  <c r="J279" i="4"/>
  <c r="K279" i="4"/>
  <c r="L279" i="4"/>
  <c r="M279" i="4"/>
  <c r="O279" i="4"/>
  <c r="Q279" i="4"/>
  <c r="I280" i="4"/>
  <c r="J280" i="4"/>
  <c r="K280" i="4"/>
  <c r="L280" i="4"/>
  <c r="M280" i="4"/>
  <c r="O280" i="4"/>
  <c r="Q280" i="4"/>
  <c r="I281" i="4"/>
  <c r="J281" i="4"/>
  <c r="K281" i="4"/>
  <c r="L281" i="4"/>
  <c r="M281" i="4"/>
  <c r="O281" i="4"/>
  <c r="Q281" i="4"/>
  <c r="I282" i="4"/>
  <c r="J282" i="4"/>
  <c r="K282" i="4"/>
  <c r="L282" i="4"/>
  <c r="M282" i="4"/>
  <c r="O282" i="4"/>
  <c r="Q282" i="4"/>
  <c r="I283" i="4"/>
  <c r="J283" i="4"/>
  <c r="K283" i="4"/>
  <c r="L283" i="4"/>
  <c r="M283" i="4"/>
  <c r="O283" i="4"/>
  <c r="Q283" i="4"/>
  <c r="I284" i="4"/>
  <c r="J284" i="4"/>
  <c r="K284" i="4"/>
  <c r="L284" i="4"/>
  <c r="M284" i="4"/>
  <c r="O284" i="4"/>
  <c r="Q284" i="4"/>
  <c r="I285" i="4"/>
  <c r="J285" i="4"/>
  <c r="K285" i="4"/>
  <c r="L285" i="4"/>
  <c r="M285" i="4"/>
  <c r="O285" i="4"/>
  <c r="Q285" i="4"/>
  <c r="I286" i="4"/>
  <c r="J286" i="4"/>
  <c r="K286" i="4"/>
  <c r="L286" i="4"/>
  <c r="M286" i="4"/>
  <c r="O286" i="4"/>
  <c r="Q286" i="4"/>
  <c r="I287" i="4"/>
  <c r="J287" i="4"/>
  <c r="K287" i="4"/>
  <c r="L287" i="4"/>
  <c r="M287" i="4"/>
  <c r="O287" i="4"/>
  <c r="Q287" i="4"/>
  <c r="I288" i="4"/>
  <c r="J288" i="4"/>
  <c r="K288" i="4"/>
  <c r="L288" i="4"/>
  <c r="M288" i="4"/>
  <c r="O288" i="4"/>
  <c r="Q288" i="4"/>
  <c r="I289" i="4"/>
  <c r="J289" i="4"/>
  <c r="K289" i="4"/>
  <c r="L289" i="4"/>
  <c r="M289" i="4"/>
  <c r="O289" i="4"/>
  <c r="Q289" i="4"/>
  <c r="I290" i="4"/>
  <c r="J290" i="4"/>
  <c r="K290" i="4"/>
  <c r="L290" i="4"/>
  <c r="M290" i="4"/>
  <c r="O290" i="4"/>
  <c r="Q290" i="4"/>
  <c r="I291" i="4"/>
  <c r="J291" i="4"/>
  <c r="K291" i="4"/>
  <c r="L291" i="4"/>
  <c r="M291" i="4"/>
  <c r="O291" i="4"/>
  <c r="Q291" i="4"/>
  <c r="I292" i="4"/>
  <c r="J292" i="4"/>
  <c r="K292" i="4"/>
  <c r="L292" i="4"/>
  <c r="M292" i="4"/>
  <c r="O292" i="4"/>
  <c r="Q292" i="4"/>
  <c r="I293" i="4"/>
  <c r="J293" i="4"/>
  <c r="K293" i="4"/>
  <c r="L293" i="4"/>
  <c r="M293" i="4"/>
  <c r="O293" i="4"/>
  <c r="Q293" i="4"/>
  <c r="I294" i="4"/>
  <c r="J294" i="4"/>
  <c r="K294" i="4"/>
  <c r="L294" i="4"/>
  <c r="M294" i="4"/>
  <c r="O294" i="4"/>
  <c r="Q294" i="4"/>
  <c r="I295" i="4"/>
  <c r="J295" i="4"/>
  <c r="K295" i="4"/>
  <c r="L295" i="4"/>
  <c r="M295" i="4"/>
  <c r="O295" i="4"/>
  <c r="Q295" i="4"/>
  <c r="I296" i="4"/>
  <c r="J296" i="4"/>
  <c r="K296" i="4"/>
  <c r="L296" i="4"/>
  <c r="M296" i="4"/>
  <c r="O296" i="4"/>
  <c r="Q296" i="4"/>
  <c r="I297" i="4"/>
  <c r="J297" i="4"/>
  <c r="K297" i="4"/>
  <c r="L297" i="4"/>
  <c r="M297" i="4"/>
  <c r="O297" i="4"/>
  <c r="Q297" i="4"/>
  <c r="I298" i="4"/>
  <c r="J298" i="4"/>
  <c r="K298" i="4"/>
  <c r="L298" i="4"/>
  <c r="M298" i="4"/>
  <c r="O298" i="4"/>
  <c r="Q298" i="4"/>
  <c r="I299" i="4"/>
  <c r="J299" i="4"/>
  <c r="K299" i="4"/>
  <c r="L299" i="4"/>
  <c r="M299" i="4"/>
  <c r="O299" i="4"/>
  <c r="Q299" i="4"/>
  <c r="I300" i="4"/>
  <c r="J300" i="4"/>
  <c r="K300" i="4"/>
  <c r="L300" i="4"/>
  <c r="M300" i="4"/>
  <c r="O300" i="4"/>
  <c r="Q300" i="4"/>
  <c r="I301" i="4"/>
  <c r="J301" i="4"/>
  <c r="K301" i="4"/>
  <c r="L301" i="4"/>
  <c r="M301" i="4"/>
  <c r="O301" i="4"/>
  <c r="Q301" i="4"/>
  <c r="I302" i="4"/>
  <c r="J302" i="4"/>
  <c r="K302" i="4"/>
  <c r="L302" i="4"/>
  <c r="M302" i="4"/>
  <c r="O302" i="4"/>
  <c r="Q302" i="4"/>
  <c r="I303" i="4"/>
  <c r="J303" i="4"/>
  <c r="K303" i="4"/>
  <c r="L303" i="4"/>
  <c r="M303" i="4"/>
  <c r="O303" i="4"/>
  <c r="Q303" i="4"/>
  <c r="I304" i="4"/>
  <c r="J304" i="4"/>
  <c r="K304" i="4"/>
  <c r="L304" i="4"/>
  <c r="M304" i="4"/>
  <c r="O304" i="4"/>
  <c r="Q304" i="4"/>
  <c r="I305" i="4"/>
  <c r="J305" i="4"/>
  <c r="K305" i="4"/>
  <c r="L305" i="4"/>
  <c r="M305" i="4"/>
  <c r="O305" i="4"/>
  <c r="Q305" i="4"/>
  <c r="I306" i="4"/>
  <c r="J306" i="4"/>
  <c r="K306" i="4"/>
  <c r="L306" i="4"/>
  <c r="M306" i="4"/>
  <c r="O306" i="4"/>
  <c r="Q306" i="4"/>
  <c r="I307" i="4"/>
  <c r="J307" i="4"/>
  <c r="K307" i="4"/>
  <c r="L307" i="4"/>
  <c r="M307" i="4"/>
  <c r="O307" i="4"/>
  <c r="Q307" i="4"/>
  <c r="I308" i="4"/>
  <c r="J308" i="4"/>
  <c r="K308" i="4"/>
  <c r="L308" i="4"/>
  <c r="M308" i="4"/>
  <c r="O308" i="4"/>
  <c r="Q308" i="4"/>
  <c r="I309" i="4"/>
  <c r="J309" i="4"/>
  <c r="K309" i="4"/>
  <c r="L309" i="4"/>
  <c r="M309" i="4"/>
  <c r="O309" i="4"/>
  <c r="Q309" i="4"/>
  <c r="I310" i="4"/>
  <c r="J310" i="4"/>
  <c r="K310" i="4"/>
  <c r="L310" i="4"/>
  <c r="M310" i="4"/>
  <c r="O310" i="4"/>
  <c r="Q310" i="4"/>
  <c r="I311" i="4"/>
  <c r="J311" i="4"/>
  <c r="K311" i="4"/>
  <c r="L311" i="4"/>
  <c r="M311" i="4"/>
  <c r="O311" i="4"/>
  <c r="Q311" i="4"/>
  <c r="I312" i="4"/>
  <c r="J312" i="4"/>
  <c r="K312" i="4"/>
  <c r="L312" i="4"/>
  <c r="M312" i="4"/>
  <c r="O312" i="4"/>
  <c r="Q312" i="4"/>
  <c r="I313" i="4"/>
  <c r="J313" i="4"/>
  <c r="K313" i="4"/>
  <c r="L313" i="4"/>
  <c r="M313" i="4"/>
  <c r="O313" i="4"/>
  <c r="Q313" i="4"/>
  <c r="I314" i="4"/>
  <c r="J314" i="4"/>
  <c r="K314" i="4"/>
  <c r="L314" i="4"/>
  <c r="M314" i="4"/>
  <c r="O314" i="4"/>
  <c r="Q314" i="4"/>
  <c r="I315" i="4"/>
  <c r="J315" i="4"/>
  <c r="K315" i="4"/>
  <c r="L315" i="4"/>
  <c r="M315" i="4"/>
  <c r="O315" i="4"/>
  <c r="Q315" i="4"/>
  <c r="I316" i="4"/>
  <c r="J316" i="4"/>
  <c r="K316" i="4"/>
  <c r="L316" i="4"/>
  <c r="M316" i="4"/>
  <c r="O316" i="4"/>
  <c r="Q316" i="4"/>
  <c r="I317" i="4"/>
  <c r="J317" i="4"/>
  <c r="K317" i="4"/>
  <c r="L317" i="4"/>
  <c r="M317" i="4"/>
  <c r="O317" i="4"/>
  <c r="Q317" i="4"/>
  <c r="I318" i="4"/>
  <c r="J318" i="4"/>
  <c r="K318" i="4"/>
  <c r="L318" i="4"/>
  <c r="M318" i="4"/>
  <c r="O318" i="4"/>
  <c r="Q318" i="4"/>
  <c r="I319" i="4"/>
  <c r="J319" i="4"/>
  <c r="K319" i="4"/>
  <c r="L319" i="4"/>
  <c r="M319" i="4"/>
  <c r="O319" i="4"/>
  <c r="Q319" i="4"/>
  <c r="I320" i="4"/>
  <c r="J320" i="4"/>
  <c r="K320" i="4"/>
  <c r="L320" i="4"/>
  <c r="M320" i="4"/>
  <c r="O320" i="4"/>
  <c r="Q320" i="4"/>
  <c r="I321" i="4"/>
  <c r="J321" i="4"/>
  <c r="K321" i="4"/>
  <c r="L321" i="4"/>
  <c r="M321" i="4"/>
  <c r="O321" i="4"/>
  <c r="Q321" i="4"/>
  <c r="I322" i="4"/>
  <c r="J322" i="4"/>
  <c r="K322" i="4"/>
  <c r="L322" i="4"/>
  <c r="M322" i="4"/>
  <c r="O322" i="4"/>
  <c r="Q322" i="4"/>
  <c r="I323" i="4"/>
  <c r="J323" i="4"/>
  <c r="K323" i="4"/>
  <c r="L323" i="4"/>
  <c r="M323" i="4"/>
  <c r="O323" i="4"/>
  <c r="Q323" i="4"/>
  <c r="I324" i="4"/>
  <c r="J324" i="4"/>
  <c r="K324" i="4"/>
  <c r="L324" i="4"/>
  <c r="M324" i="4"/>
  <c r="O324" i="4"/>
  <c r="Q324" i="4"/>
  <c r="I325" i="4"/>
  <c r="J325" i="4"/>
  <c r="K325" i="4"/>
  <c r="L325" i="4"/>
  <c r="M325" i="4"/>
  <c r="O325" i="4"/>
  <c r="Q325" i="4"/>
  <c r="I326" i="4"/>
  <c r="J326" i="4"/>
  <c r="K326" i="4"/>
  <c r="L326" i="4"/>
  <c r="M326" i="4"/>
  <c r="O326" i="4"/>
  <c r="Q326" i="4"/>
  <c r="I327" i="4"/>
  <c r="J327" i="4"/>
  <c r="K327" i="4"/>
  <c r="L327" i="4"/>
  <c r="M327" i="4"/>
  <c r="O327" i="4"/>
  <c r="Q327" i="4"/>
  <c r="I328" i="4"/>
  <c r="J328" i="4"/>
  <c r="K328" i="4"/>
  <c r="L328" i="4"/>
  <c r="M328" i="4"/>
  <c r="O328" i="4"/>
  <c r="Q328" i="4"/>
  <c r="I329" i="4"/>
  <c r="J329" i="4"/>
  <c r="K329" i="4"/>
  <c r="L329" i="4"/>
  <c r="M329" i="4"/>
  <c r="O329" i="4"/>
  <c r="Q329" i="4"/>
  <c r="I330" i="4"/>
  <c r="J330" i="4"/>
  <c r="K330" i="4"/>
  <c r="L330" i="4"/>
  <c r="M330" i="4"/>
  <c r="O330" i="4"/>
  <c r="Q330" i="4"/>
  <c r="I331" i="4"/>
  <c r="J331" i="4"/>
  <c r="K331" i="4"/>
  <c r="L331" i="4"/>
  <c r="M331" i="4"/>
  <c r="O331" i="4"/>
  <c r="Q331" i="4"/>
  <c r="I332" i="4"/>
  <c r="J332" i="4"/>
  <c r="K332" i="4"/>
  <c r="L332" i="4"/>
  <c r="M332" i="4"/>
  <c r="O332" i="4"/>
  <c r="Q332" i="4"/>
  <c r="I333" i="4"/>
  <c r="J333" i="4"/>
  <c r="K333" i="4"/>
  <c r="L333" i="4"/>
  <c r="M333" i="4"/>
  <c r="O333" i="4"/>
  <c r="Q333" i="4"/>
  <c r="I334" i="4"/>
  <c r="J334" i="4"/>
  <c r="K334" i="4"/>
  <c r="L334" i="4"/>
  <c r="M334" i="4"/>
  <c r="O334" i="4"/>
  <c r="Q334" i="4"/>
  <c r="I335" i="4"/>
  <c r="J335" i="4"/>
  <c r="K335" i="4"/>
  <c r="L335" i="4"/>
  <c r="M335" i="4"/>
  <c r="O335" i="4"/>
  <c r="Q335" i="4"/>
  <c r="I336" i="4"/>
  <c r="J336" i="4"/>
  <c r="K336" i="4"/>
  <c r="L336" i="4"/>
  <c r="M336" i="4"/>
  <c r="O336" i="4"/>
  <c r="Q336" i="4"/>
  <c r="I337" i="4"/>
  <c r="J337" i="4"/>
  <c r="K337" i="4"/>
  <c r="L337" i="4"/>
  <c r="M337" i="4"/>
  <c r="O337" i="4"/>
  <c r="Q337" i="4"/>
  <c r="I338" i="4"/>
  <c r="J338" i="4"/>
  <c r="K338" i="4"/>
  <c r="L338" i="4"/>
  <c r="M338" i="4"/>
  <c r="O338" i="4"/>
  <c r="Q338" i="4"/>
  <c r="I339" i="4"/>
  <c r="J339" i="4"/>
  <c r="K339" i="4"/>
  <c r="L339" i="4"/>
  <c r="M339" i="4"/>
  <c r="O339" i="4"/>
  <c r="Q339" i="4"/>
  <c r="I340" i="4"/>
  <c r="J340" i="4"/>
  <c r="K340" i="4"/>
  <c r="L340" i="4"/>
  <c r="M340" i="4"/>
  <c r="O340" i="4"/>
  <c r="Q340" i="4"/>
  <c r="I341" i="4"/>
  <c r="J341" i="4"/>
  <c r="K341" i="4"/>
  <c r="L341" i="4"/>
  <c r="M341" i="4"/>
  <c r="O341" i="4"/>
  <c r="Q341" i="4"/>
  <c r="I342" i="4"/>
  <c r="J342" i="4"/>
  <c r="K342" i="4"/>
  <c r="L342" i="4"/>
  <c r="M342" i="4"/>
  <c r="O342" i="4"/>
  <c r="Q342" i="4"/>
  <c r="I343" i="4"/>
  <c r="J343" i="4"/>
  <c r="K343" i="4"/>
  <c r="L343" i="4"/>
  <c r="M343" i="4"/>
  <c r="O343" i="4"/>
  <c r="Q343" i="4"/>
  <c r="I344" i="4"/>
  <c r="J344" i="4"/>
  <c r="K344" i="4"/>
  <c r="L344" i="4"/>
  <c r="M344" i="4"/>
  <c r="O344" i="4"/>
  <c r="Q344" i="4"/>
  <c r="I345" i="4"/>
  <c r="J345" i="4"/>
  <c r="K345" i="4"/>
  <c r="L345" i="4"/>
  <c r="M345" i="4"/>
  <c r="O345" i="4"/>
  <c r="Q345" i="4"/>
  <c r="I346" i="4"/>
  <c r="J346" i="4"/>
  <c r="K346" i="4"/>
  <c r="L346" i="4"/>
  <c r="M346" i="4"/>
  <c r="O346" i="4"/>
  <c r="Q346" i="4"/>
  <c r="I347" i="4"/>
  <c r="J347" i="4"/>
  <c r="K347" i="4"/>
  <c r="L347" i="4"/>
  <c r="M347" i="4"/>
  <c r="O347" i="4"/>
  <c r="Q347" i="4"/>
  <c r="I348" i="4"/>
  <c r="J348" i="4"/>
  <c r="K348" i="4"/>
  <c r="L348" i="4"/>
  <c r="M348" i="4"/>
  <c r="O348" i="4"/>
  <c r="Q348" i="4"/>
  <c r="I349" i="4"/>
  <c r="J349" i="4"/>
  <c r="K349" i="4"/>
  <c r="L349" i="4"/>
  <c r="M349" i="4"/>
  <c r="O349" i="4"/>
  <c r="Q349" i="4"/>
  <c r="I350" i="4"/>
  <c r="J350" i="4"/>
  <c r="K350" i="4"/>
  <c r="L350" i="4"/>
  <c r="M350" i="4"/>
  <c r="O350" i="4"/>
  <c r="Q350" i="4"/>
  <c r="I351" i="4"/>
  <c r="J351" i="4"/>
  <c r="K351" i="4"/>
  <c r="L351" i="4"/>
  <c r="M351" i="4"/>
  <c r="O351" i="4"/>
  <c r="Q351" i="4"/>
  <c r="I352" i="4"/>
  <c r="J352" i="4"/>
  <c r="K352" i="4"/>
  <c r="L352" i="4"/>
  <c r="M352" i="4"/>
  <c r="O352" i="4"/>
  <c r="Q352" i="4"/>
  <c r="I353" i="4"/>
  <c r="J353" i="4"/>
  <c r="K353" i="4"/>
  <c r="L353" i="4"/>
  <c r="M353" i="4"/>
  <c r="O353" i="4"/>
  <c r="Q353" i="4"/>
  <c r="I354" i="4"/>
  <c r="J354" i="4"/>
  <c r="K354" i="4"/>
  <c r="L354" i="4"/>
  <c r="M354" i="4"/>
  <c r="O354" i="4"/>
  <c r="Q354" i="4"/>
  <c r="I355" i="4"/>
  <c r="J355" i="4"/>
  <c r="K355" i="4"/>
  <c r="L355" i="4"/>
  <c r="M355" i="4"/>
  <c r="O355" i="4"/>
  <c r="Q355" i="4"/>
  <c r="I356" i="4"/>
  <c r="J356" i="4"/>
  <c r="K356" i="4"/>
  <c r="L356" i="4"/>
  <c r="M356" i="4"/>
  <c r="O356" i="4"/>
  <c r="Q356" i="4"/>
  <c r="I357" i="4"/>
  <c r="J357" i="4"/>
  <c r="K357" i="4"/>
  <c r="L357" i="4"/>
  <c r="M357" i="4"/>
  <c r="O357" i="4"/>
  <c r="Q357" i="4"/>
  <c r="I358" i="4"/>
  <c r="J358" i="4"/>
  <c r="K358" i="4"/>
  <c r="L358" i="4"/>
  <c r="M358" i="4"/>
  <c r="O358" i="4"/>
  <c r="Q358" i="4"/>
  <c r="I359" i="4"/>
  <c r="J359" i="4"/>
  <c r="K359" i="4"/>
  <c r="L359" i="4"/>
  <c r="M359" i="4"/>
  <c r="O359" i="4"/>
  <c r="Q359" i="4"/>
  <c r="I360" i="4"/>
  <c r="J360" i="4"/>
  <c r="K360" i="4"/>
  <c r="L360" i="4"/>
  <c r="M360" i="4"/>
  <c r="O360" i="4"/>
  <c r="Q360" i="4"/>
  <c r="I361" i="4"/>
  <c r="J361" i="4"/>
  <c r="K361" i="4"/>
  <c r="L361" i="4"/>
  <c r="M361" i="4"/>
  <c r="O361" i="4"/>
  <c r="Q361" i="4"/>
  <c r="I362" i="4"/>
  <c r="J362" i="4"/>
  <c r="K362" i="4"/>
  <c r="L362" i="4"/>
  <c r="M362" i="4"/>
  <c r="O362" i="4"/>
  <c r="Q362" i="4"/>
  <c r="I363" i="4"/>
  <c r="J363" i="4"/>
  <c r="K363" i="4"/>
  <c r="L363" i="4"/>
  <c r="M363" i="4"/>
  <c r="O363" i="4"/>
  <c r="Q363" i="4"/>
  <c r="I364" i="4"/>
  <c r="J364" i="4"/>
  <c r="K364" i="4"/>
  <c r="L364" i="4"/>
  <c r="M364" i="4"/>
  <c r="O364" i="4"/>
  <c r="Q364" i="4"/>
  <c r="I365" i="4"/>
  <c r="J365" i="4"/>
  <c r="K365" i="4"/>
  <c r="L365" i="4"/>
  <c r="M365" i="4"/>
  <c r="O365" i="4"/>
  <c r="Q365" i="4"/>
  <c r="I366" i="4"/>
  <c r="J366" i="4"/>
  <c r="K366" i="4"/>
  <c r="L366" i="4"/>
  <c r="M366" i="4"/>
  <c r="O366" i="4"/>
  <c r="Q366" i="4"/>
  <c r="I367" i="4"/>
  <c r="J367" i="4"/>
  <c r="K367" i="4"/>
  <c r="L367" i="4"/>
  <c r="M367" i="4"/>
  <c r="O367" i="4"/>
  <c r="Q367" i="4"/>
  <c r="I368" i="4"/>
  <c r="J368" i="4"/>
  <c r="K368" i="4"/>
  <c r="L368" i="4"/>
  <c r="M368" i="4"/>
  <c r="O368" i="4"/>
  <c r="Q368" i="4"/>
  <c r="I369" i="4"/>
  <c r="J369" i="4"/>
  <c r="K369" i="4"/>
  <c r="L369" i="4"/>
  <c r="M369" i="4"/>
  <c r="O369" i="4"/>
  <c r="Q369" i="4"/>
  <c r="I370" i="4"/>
  <c r="J370" i="4"/>
  <c r="K370" i="4"/>
  <c r="L370" i="4"/>
  <c r="M370" i="4"/>
  <c r="O370" i="4"/>
  <c r="Q370" i="4"/>
  <c r="I371" i="4"/>
  <c r="J371" i="4"/>
  <c r="K371" i="4"/>
  <c r="L371" i="4"/>
  <c r="M371" i="4"/>
  <c r="O371" i="4"/>
  <c r="Q371" i="4"/>
  <c r="I372" i="4"/>
  <c r="J372" i="4"/>
  <c r="K372" i="4"/>
  <c r="L372" i="4"/>
  <c r="M372" i="4"/>
  <c r="O372" i="4"/>
  <c r="Q372" i="4"/>
  <c r="I373" i="4"/>
  <c r="J373" i="4"/>
  <c r="K373" i="4"/>
  <c r="L373" i="4"/>
  <c r="M373" i="4"/>
  <c r="O373" i="4"/>
  <c r="Q373" i="4"/>
  <c r="I374" i="4"/>
  <c r="J374" i="4"/>
  <c r="K374" i="4"/>
  <c r="L374" i="4"/>
  <c r="M374" i="4"/>
  <c r="O374" i="4"/>
  <c r="Q374" i="4"/>
  <c r="I375" i="4"/>
  <c r="J375" i="4"/>
  <c r="K375" i="4"/>
  <c r="L375" i="4"/>
  <c r="M375" i="4"/>
  <c r="O375" i="4"/>
  <c r="Q375" i="4"/>
  <c r="I376" i="4"/>
  <c r="J376" i="4"/>
  <c r="K376" i="4"/>
  <c r="L376" i="4"/>
  <c r="M376" i="4"/>
  <c r="O376" i="4"/>
  <c r="Q376" i="4"/>
  <c r="I377" i="4"/>
  <c r="J377" i="4"/>
  <c r="K377" i="4"/>
  <c r="L377" i="4"/>
  <c r="M377" i="4"/>
  <c r="O377" i="4"/>
  <c r="Q377" i="4"/>
  <c r="I378" i="4"/>
  <c r="J378" i="4"/>
  <c r="K378" i="4"/>
  <c r="L378" i="4"/>
  <c r="M378" i="4"/>
  <c r="O378" i="4"/>
  <c r="Q378" i="4"/>
  <c r="I379" i="4"/>
  <c r="J379" i="4"/>
  <c r="K379" i="4"/>
  <c r="L379" i="4"/>
  <c r="M379" i="4"/>
  <c r="O379" i="4"/>
  <c r="Q379" i="4"/>
  <c r="I380" i="4"/>
  <c r="J380" i="4"/>
  <c r="K380" i="4"/>
  <c r="L380" i="4"/>
  <c r="M380" i="4"/>
  <c r="O380" i="4"/>
  <c r="Q380" i="4"/>
  <c r="I381" i="4"/>
  <c r="J381" i="4"/>
  <c r="K381" i="4"/>
  <c r="L381" i="4"/>
  <c r="M381" i="4"/>
  <c r="O381" i="4"/>
  <c r="Q381" i="4"/>
  <c r="I382" i="4"/>
  <c r="J382" i="4"/>
  <c r="K382" i="4"/>
  <c r="L382" i="4"/>
  <c r="M382" i="4"/>
  <c r="O382" i="4"/>
  <c r="Q382" i="4"/>
  <c r="I383" i="4"/>
  <c r="J383" i="4"/>
  <c r="K383" i="4"/>
  <c r="L383" i="4"/>
  <c r="M383" i="4"/>
  <c r="O383" i="4"/>
  <c r="Q383" i="4"/>
  <c r="I384" i="4"/>
  <c r="J384" i="4"/>
  <c r="K384" i="4"/>
  <c r="L384" i="4"/>
  <c r="M384" i="4"/>
  <c r="O384" i="4"/>
  <c r="Q384" i="4"/>
  <c r="I385" i="4"/>
  <c r="J385" i="4"/>
  <c r="K385" i="4"/>
  <c r="L385" i="4"/>
  <c r="M385" i="4"/>
  <c r="O385" i="4"/>
  <c r="Q385" i="4"/>
  <c r="I386" i="4"/>
  <c r="J386" i="4"/>
  <c r="K386" i="4"/>
  <c r="L386" i="4"/>
  <c r="M386" i="4"/>
  <c r="O386" i="4"/>
  <c r="Q386" i="4"/>
  <c r="I387" i="4"/>
  <c r="J387" i="4"/>
  <c r="K387" i="4"/>
  <c r="L387" i="4"/>
  <c r="M387" i="4"/>
  <c r="O387" i="4"/>
  <c r="Q387" i="4"/>
  <c r="I388" i="4"/>
  <c r="J388" i="4"/>
  <c r="K388" i="4"/>
  <c r="L388" i="4"/>
  <c r="M388" i="4"/>
  <c r="O388" i="4"/>
  <c r="Q388" i="4"/>
  <c r="I389" i="4"/>
  <c r="J389" i="4"/>
  <c r="K389" i="4"/>
  <c r="L389" i="4"/>
  <c r="M389" i="4"/>
  <c r="O389" i="4"/>
  <c r="Q389" i="4"/>
  <c r="I390" i="4"/>
  <c r="J390" i="4"/>
  <c r="K390" i="4"/>
  <c r="L390" i="4"/>
  <c r="M390" i="4"/>
  <c r="O390" i="4"/>
  <c r="Q390" i="4"/>
  <c r="I391" i="4"/>
  <c r="J391" i="4"/>
  <c r="K391" i="4"/>
  <c r="L391" i="4"/>
  <c r="M391" i="4"/>
  <c r="O391" i="4"/>
  <c r="Q391" i="4"/>
  <c r="I392" i="4"/>
  <c r="J392" i="4"/>
  <c r="K392" i="4"/>
  <c r="L392" i="4"/>
  <c r="M392" i="4"/>
  <c r="O392" i="4"/>
  <c r="Q392" i="4"/>
  <c r="I393" i="4"/>
  <c r="J393" i="4"/>
  <c r="K393" i="4"/>
  <c r="L393" i="4"/>
  <c r="M393" i="4"/>
  <c r="O393" i="4"/>
  <c r="Q393" i="4"/>
  <c r="I394" i="4"/>
  <c r="J394" i="4"/>
  <c r="K394" i="4"/>
  <c r="L394" i="4"/>
  <c r="M394" i="4"/>
  <c r="O394" i="4"/>
  <c r="Q394" i="4"/>
  <c r="I395" i="4"/>
  <c r="J395" i="4"/>
  <c r="K395" i="4"/>
  <c r="L395" i="4"/>
  <c r="M395" i="4"/>
  <c r="O395" i="4"/>
  <c r="Q395" i="4"/>
  <c r="I396" i="4"/>
  <c r="J396" i="4"/>
  <c r="K396" i="4"/>
  <c r="L396" i="4"/>
  <c r="M396" i="4"/>
  <c r="O396" i="4"/>
  <c r="Q396" i="4"/>
  <c r="I397" i="4"/>
  <c r="J397" i="4"/>
  <c r="K397" i="4"/>
  <c r="L397" i="4"/>
  <c r="M397" i="4"/>
  <c r="O397" i="4"/>
  <c r="Q397" i="4"/>
  <c r="I398" i="4"/>
  <c r="J398" i="4"/>
  <c r="K398" i="4"/>
  <c r="L398" i="4"/>
  <c r="M398" i="4"/>
  <c r="O398" i="4"/>
  <c r="Q398" i="4"/>
  <c r="I399" i="4"/>
  <c r="J399" i="4"/>
  <c r="K399" i="4"/>
  <c r="L399" i="4"/>
  <c r="M399" i="4"/>
  <c r="O399" i="4"/>
  <c r="Q399" i="4"/>
  <c r="I400" i="4"/>
  <c r="J400" i="4"/>
  <c r="K400" i="4"/>
  <c r="L400" i="4"/>
  <c r="M400" i="4"/>
  <c r="O400" i="4"/>
  <c r="Q400" i="4"/>
  <c r="I401" i="4"/>
  <c r="J401" i="4"/>
  <c r="K401" i="4"/>
  <c r="L401" i="4"/>
  <c r="M401" i="4"/>
  <c r="O401" i="4"/>
  <c r="Q401" i="4"/>
  <c r="I402" i="4"/>
  <c r="J402" i="4"/>
  <c r="K402" i="4"/>
  <c r="L402" i="4"/>
  <c r="M402" i="4"/>
  <c r="O402" i="4"/>
  <c r="Q402" i="4"/>
  <c r="I403" i="4"/>
  <c r="J403" i="4"/>
  <c r="K403" i="4"/>
  <c r="L403" i="4"/>
  <c r="M403" i="4"/>
  <c r="O403" i="4"/>
  <c r="Q403" i="4"/>
  <c r="I404" i="4"/>
  <c r="J404" i="4"/>
  <c r="K404" i="4"/>
  <c r="L404" i="4"/>
  <c r="M404" i="4"/>
  <c r="O404" i="4"/>
  <c r="Q404" i="4"/>
  <c r="I405" i="4"/>
  <c r="J405" i="4"/>
  <c r="K405" i="4"/>
  <c r="L405" i="4"/>
  <c r="M405" i="4"/>
  <c r="O405" i="4"/>
  <c r="Q405" i="4"/>
  <c r="I406" i="4"/>
  <c r="J406" i="4"/>
  <c r="K406" i="4"/>
  <c r="L406" i="4"/>
  <c r="M406" i="4"/>
  <c r="O406" i="4"/>
  <c r="Q406" i="4"/>
  <c r="I407" i="4"/>
  <c r="J407" i="4"/>
  <c r="K407" i="4"/>
  <c r="L407" i="4"/>
  <c r="M407" i="4"/>
  <c r="O407" i="4"/>
  <c r="Q407" i="4"/>
  <c r="I408" i="4"/>
  <c r="J408" i="4"/>
  <c r="K408" i="4"/>
  <c r="L408" i="4"/>
  <c r="M408" i="4"/>
  <c r="O408" i="4"/>
  <c r="Q408" i="4"/>
  <c r="I409" i="4"/>
  <c r="J409" i="4"/>
  <c r="K409" i="4"/>
  <c r="L409" i="4"/>
  <c r="M409" i="4"/>
  <c r="O409" i="4"/>
  <c r="Q409" i="4"/>
  <c r="I410" i="4"/>
  <c r="J410" i="4"/>
  <c r="K410" i="4"/>
  <c r="L410" i="4"/>
  <c r="M410" i="4"/>
  <c r="O410" i="4"/>
  <c r="Q410" i="4"/>
  <c r="I411" i="4"/>
  <c r="J411" i="4"/>
  <c r="K411" i="4"/>
  <c r="L411" i="4"/>
  <c r="M411" i="4"/>
  <c r="O411" i="4"/>
  <c r="Q411" i="4"/>
  <c r="I412" i="4"/>
  <c r="J412" i="4"/>
  <c r="K412" i="4"/>
  <c r="L412" i="4"/>
  <c r="M412" i="4"/>
  <c r="O412" i="4"/>
  <c r="Q412" i="4"/>
  <c r="I413" i="4"/>
  <c r="J413" i="4"/>
  <c r="K413" i="4"/>
  <c r="L413" i="4"/>
  <c r="M413" i="4"/>
  <c r="O413" i="4"/>
  <c r="Q413" i="4"/>
  <c r="I414" i="4"/>
  <c r="J414" i="4"/>
  <c r="K414" i="4"/>
  <c r="L414" i="4"/>
  <c r="M414" i="4"/>
  <c r="O414" i="4"/>
  <c r="Q414" i="4"/>
  <c r="I415" i="4"/>
  <c r="J415" i="4"/>
  <c r="K415" i="4"/>
  <c r="L415" i="4"/>
  <c r="M415" i="4"/>
  <c r="O415" i="4"/>
  <c r="Q415" i="4"/>
  <c r="I416" i="4"/>
  <c r="J416" i="4"/>
  <c r="K416" i="4"/>
  <c r="L416" i="4"/>
  <c r="M416" i="4"/>
  <c r="O416" i="4"/>
  <c r="Q416" i="4"/>
  <c r="I417" i="4"/>
  <c r="J417" i="4"/>
  <c r="K417" i="4"/>
  <c r="L417" i="4"/>
  <c r="M417" i="4"/>
  <c r="O417" i="4"/>
  <c r="Q417" i="4"/>
  <c r="I418" i="4"/>
  <c r="J418" i="4"/>
  <c r="K418" i="4"/>
  <c r="L418" i="4"/>
  <c r="M418" i="4"/>
  <c r="O418" i="4"/>
  <c r="Q418" i="4"/>
  <c r="I419" i="4"/>
  <c r="J419" i="4"/>
  <c r="K419" i="4"/>
  <c r="L419" i="4"/>
  <c r="M419" i="4"/>
  <c r="O419" i="4"/>
  <c r="Q419" i="4"/>
  <c r="I420" i="4"/>
  <c r="J420" i="4"/>
  <c r="K420" i="4"/>
  <c r="L420" i="4"/>
  <c r="M420" i="4"/>
  <c r="O420" i="4"/>
  <c r="Q420" i="4"/>
  <c r="I421" i="4"/>
  <c r="J421" i="4"/>
  <c r="K421" i="4"/>
  <c r="L421" i="4"/>
  <c r="M421" i="4"/>
  <c r="O421" i="4"/>
  <c r="Q421" i="4"/>
  <c r="I422" i="4"/>
  <c r="J422" i="4"/>
  <c r="K422" i="4"/>
  <c r="L422" i="4"/>
  <c r="M422" i="4"/>
  <c r="O422" i="4"/>
  <c r="Q422" i="4"/>
  <c r="I423" i="4"/>
  <c r="J423" i="4"/>
  <c r="K423" i="4"/>
  <c r="L423" i="4"/>
  <c r="M423" i="4"/>
  <c r="O423" i="4"/>
  <c r="Q423" i="4"/>
  <c r="I424" i="4"/>
  <c r="J424" i="4"/>
  <c r="K424" i="4"/>
  <c r="L424" i="4"/>
  <c r="M424" i="4"/>
  <c r="O424" i="4"/>
  <c r="Q424" i="4"/>
  <c r="I425" i="4"/>
  <c r="J425" i="4"/>
  <c r="K425" i="4"/>
  <c r="L425" i="4"/>
  <c r="M425" i="4"/>
  <c r="O425" i="4"/>
  <c r="Q425" i="4"/>
  <c r="I426" i="4"/>
  <c r="J426" i="4"/>
  <c r="K426" i="4"/>
  <c r="L426" i="4"/>
  <c r="M426" i="4"/>
  <c r="O426" i="4"/>
  <c r="Q426" i="4"/>
  <c r="I427" i="4"/>
  <c r="J427" i="4"/>
  <c r="K427" i="4"/>
  <c r="L427" i="4"/>
  <c r="M427" i="4"/>
  <c r="O427" i="4"/>
  <c r="Q427" i="4"/>
  <c r="I428" i="4"/>
  <c r="J428" i="4"/>
  <c r="K428" i="4"/>
  <c r="L428" i="4"/>
  <c r="M428" i="4"/>
  <c r="O428" i="4"/>
  <c r="Q428" i="4"/>
  <c r="I429" i="4"/>
  <c r="J429" i="4"/>
  <c r="K429" i="4"/>
  <c r="L429" i="4"/>
  <c r="M429" i="4"/>
  <c r="O429" i="4"/>
  <c r="Q429" i="4"/>
  <c r="I430" i="4"/>
  <c r="J430" i="4"/>
  <c r="K430" i="4"/>
  <c r="L430" i="4"/>
  <c r="M430" i="4"/>
  <c r="O430" i="4"/>
  <c r="Q430" i="4"/>
  <c r="I431" i="4"/>
  <c r="J431" i="4"/>
  <c r="K431" i="4"/>
  <c r="L431" i="4"/>
  <c r="M431" i="4"/>
  <c r="O431" i="4"/>
  <c r="Q431" i="4"/>
  <c r="I432" i="4"/>
  <c r="J432" i="4"/>
  <c r="K432" i="4"/>
  <c r="L432" i="4"/>
  <c r="M432" i="4"/>
  <c r="O432" i="4"/>
  <c r="Q432" i="4"/>
  <c r="I433" i="4"/>
  <c r="J433" i="4"/>
  <c r="K433" i="4"/>
  <c r="L433" i="4"/>
  <c r="M433" i="4"/>
  <c r="O433" i="4"/>
  <c r="Q433" i="4"/>
  <c r="I434" i="4"/>
  <c r="J434" i="4"/>
  <c r="K434" i="4"/>
  <c r="L434" i="4"/>
  <c r="M434" i="4"/>
  <c r="O434" i="4"/>
  <c r="Q434" i="4"/>
  <c r="I435" i="4"/>
  <c r="J435" i="4"/>
  <c r="K435" i="4"/>
  <c r="L435" i="4"/>
  <c r="M435" i="4"/>
  <c r="O435" i="4"/>
  <c r="Q435" i="4"/>
  <c r="I436" i="4"/>
  <c r="J436" i="4"/>
  <c r="K436" i="4"/>
  <c r="L436" i="4"/>
  <c r="M436" i="4"/>
  <c r="O436" i="4"/>
  <c r="Q436" i="4"/>
  <c r="I437" i="4"/>
  <c r="J437" i="4"/>
  <c r="K437" i="4"/>
  <c r="L437" i="4"/>
  <c r="M437" i="4"/>
  <c r="O437" i="4"/>
  <c r="Q437" i="4"/>
  <c r="I438" i="4"/>
  <c r="J438" i="4"/>
  <c r="K438" i="4"/>
  <c r="L438" i="4"/>
  <c r="M438" i="4"/>
  <c r="O438" i="4"/>
  <c r="Q438" i="4"/>
  <c r="I439" i="4"/>
  <c r="J439" i="4"/>
  <c r="K439" i="4"/>
  <c r="L439" i="4"/>
  <c r="M439" i="4"/>
  <c r="O439" i="4"/>
  <c r="Q439" i="4"/>
  <c r="I440" i="4"/>
  <c r="J440" i="4"/>
  <c r="K440" i="4"/>
  <c r="L440" i="4"/>
  <c r="M440" i="4"/>
  <c r="O440" i="4"/>
  <c r="Q440" i="4"/>
  <c r="I441" i="4"/>
  <c r="J441" i="4"/>
  <c r="K441" i="4"/>
  <c r="L441" i="4"/>
  <c r="M441" i="4"/>
  <c r="O441" i="4"/>
  <c r="Q441" i="4"/>
  <c r="I442" i="4"/>
  <c r="J442" i="4"/>
  <c r="K442" i="4"/>
  <c r="L442" i="4"/>
  <c r="M442" i="4"/>
  <c r="O442" i="4"/>
  <c r="Q442" i="4"/>
  <c r="I443" i="4"/>
  <c r="J443" i="4"/>
  <c r="K443" i="4"/>
  <c r="L443" i="4"/>
  <c r="M443" i="4"/>
  <c r="O443" i="4"/>
  <c r="Q443" i="4"/>
  <c r="I444" i="4"/>
  <c r="J444" i="4"/>
  <c r="K444" i="4"/>
  <c r="L444" i="4"/>
  <c r="M444" i="4"/>
  <c r="O444" i="4"/>
  <c r="Q444" i="4"/>
  <c r="I445" i="4"/>
  <c r="J445" i="4"/>
  <c r="K445" i="4"/>
  <c r="L445" i="4"/>
  <c r="M445" i="4"/>
  <c r="O445" i="4"/>
  <c r="Q445" i="4"/>
  <c r="I446" i="4"/>
  <c r="J446" i="4"/>
  <c r="K446" i="4"/>
  <c r="L446" i="4"/>
  <c r="M446" i="4"/>
  <c r="O446" i="4"/>
  <c r="Q446" i="4"/>
  <c r="I447" i="4"/>
  <c r="J447" i="4"/>
  <c r="K447" i="4"/>
  <c r="L447" i="4"/>
  <c r="M447" i="4"/>
  <c r="O447" i="4"/>
  <c r="Q447" i="4"/>
  <c r="I448" i="4"/>
  <c r="J448" i="4"/>
  <c r="K448" i="4"/>
  <c r="L448" i="4"/>
  <c r="M448" i="4"/>
  <c r="O448" i="4"/>
  <c r="Q448" i="4"/>
  <c r="I449" i="4"/>
  <c r="J449" i="4"/>
  <c r="K449" i="4"/>
  <c r="L449" i="4"/>
  <c r="M449" i="4"/>
  <c r="O449" i="4"/>
  <c r="Q449" i="4"/>
  <c r="I450" i="4"/>
  <c r="J450" i="4"/>
  <c r="K450" i="4"/>
  <c r="L450" i="4"/>
  <c r="M450" i="4"/>
  <c r="O450" i="4"/>
  <c r="Q450" i="4"/>
  <c r="I451" i="4"/>
  <c r="J451" i="4"/>
  <c r="K451" i="4"/>
  <c r="L451" i="4"/>
  <c r="M451" i="4"/>
  <c r="O451" i="4"/>
  <c r="Q451" i="4"/>
  <c r="I452" i="4"/>
  <c r="J452" i="4"/>
  <c r="K452" i="4"/>
  <c r="L452" i="4"/>
  <c r="M452" i="4"/>
  <c r="O452" i="4"/>
  <c r="Q452" i="4"/>
  <c r="I453" i="4"/>
  <c r="J453" i="4"/>
  <c r="K453" i="4"/>
  <c r="L453" i="4"/>
  <c r="M453" i="4"/>
  <c r="O453" i="4"/>
  <c r="Q453" i="4"/>
  <c r="I454" i="4"/>
  <c r="J454" i="4"/>
  <c r="K454" i="4"/>
  <c r="L454" i="4"/>
  <c r="M454" i="4"/>
  <c r="O454" i="4"/>
  <c r="Q454" i="4"/>
  <c r="I455" i="4"/>
  <c r="J455" i="4"/>
  <c r="K455" i="4"/>
  <c r="L455" i="4"/>
  <c r="M455" i="4"/>
  <c r="O455" i="4"/>
  <c r="Q455" i="4"/>
  <c r="I456" i="4"/>
  <c r="J456" i="4"/>
  <c r="K456" i="4"/>
  <c r="L456" i="4"/>
  <c r="M456" i="4"/>
  <c r="O456" i="4"/>
  <c r="Q456" i="4"/>
  <c r="I457" i="4"/>
  <c r="J457" i="4"/>
  <c r="K457" i="4"/>
  <c r="L457" i="4"/>
  <c r="M457" i="4"/>
  <c r="O457" i="4"/>
  <c r="Q457" i="4"/>
  <c r="I458" i="4"/>
  <c r="J458" i="4"/>
  <c r="K458" i="4"/>
  <c r="L458" i="4"/>
  <c r="M458" i="4"/>
  <c r="O458" i="4"/>
  <c r="Q458" i="4"/>
  <c r="I459" i="4"/>
  <c r="J459" i="4"/>
  <c r="K459" i="4"/>
  <c r="L459" i="4"/>
  <c r="M459" i="4"/>
  <c r="O459" i="4"/>
  <c r="Q459" i="4"/>
  <c r="I460" i="4"/>
  <c r="J460" i="4"/>
  <c r="K460" i="4"/>
  <c r="L460" i="4"/>
  <c r="M460" i="4"/>
  <c r="O460" i="4"/>
  <c r="Q460" i="4"/>
  <c r="I461" i="4"/>
  <c r="J461" i="4"/>
  <c r="K461" i="4"/>
  <c r="L461" i="4"/>
  <c r="M461" i="4"/>
  <c r="O461" i="4"/>
  <c r="Q461" i="4"/>
  <c r="I462" i="4"/>
  <c r="J462" i="4"/>
  <c r="K462" i="4"/>
  <c r="L462" i="4"/>
  <c r="M462" i="4"/>
  <c r="O462" i="4"/>
  <c r="Q462" i="4"/>
  <c r="I463" i="4"/>
  <c r="J463" i="4"/>
  <c r="K463" i="4"/>
  <c r="L463" i="4"/>
  <c r="M463" i="4"/>
  <c r="O463" i="4"/>
  <c r="Q463" i="4"/>
  <c r="I464" i="4"/>
  <c r="J464" i="4"/>
  <c r="K464" i="4"/>
  <c r="L464" i="4"/>
  <c r="M464" i="4"/>
  <c r="O464" i="4"/>
  <c r="Q464" i="4"/>
  <c r="I465" i="4"/>
  <c r="J465" i="4"/>
  <c r="K465" i="4"/>
  <c r="L465" i="4"/>
  <c r="M465" i="4"/>
  <c r="O465" i="4"/>
  <c r="Q465" i="4"/>
  <c r="I466" i="4"/>
  <c r="J466" i="4"/>
  <c r="K466" i="4"/>
  <c r="L466" i="4"/>
  <c r="M466" i="4"/>
  <c r="O466" i="4"/>
  <c r="Q466" i="4"/>
  <c r="I467" i="4"/>
  <c r="J467" i="4"/>
  <c r="K467" i="4"/>
  <c r="L467" i="4"/>
  <c r="M467" i="4"/>
  <c r="O467" i="4"/>
  <c r="Q467" i="4"/>
  <c r="I468" i="4"/>
  <c r="J468" i="4"/>
  <c r="K468" i="4"/>
  <c r="L468" i="4"/>
  <c r="M468" i="4"/>
  <c r="O468" i="4"/>
  <c r="Q468" i="4"/>
  <c r="I469" i="4"/>
  <c r="J469" i="4"/>
  <c r="K469" i="4"/>
  <c r="L469" i="4"/>
  <c r="M469" i="4"/>
  <c r="O469" i="4"/>
  <c r="Q469" i="4"/>
  <c r="I470" i="4"/>
  <c r="J470" i="4"/>
  <c r="K470" i="4"/>
  <c r="L470" i="4"/>
  <c r="M470" i="4"/>
  <c r="O470" i="4"/>
  <c r="Q470" i="4"/>
  <c r="I471" i="4"/>
  <c r="J471" i="4"/>
  <c r="K471" i="4"/>
  <c r="L471" i="4"/>
  <c r="M471" i="4"/>
  <c r="O471" i="4"/>
  <c r="Q471" i="4"/>
  <c r="I472" i="4"/>
  <c r="J472" i="4"/>
  <c r="K472" i="4"/>
  <c r="L472" i="4"/>
  <c r="M472" i="4"/>
  <c r="O472" i="4"/>
  <c r="Q472" i="4"/>
  <c r="I473" i="4"/>
  <c r="J473" i="4"/>
  <c r="K473" i="4"/>
  <c r="L473" i="4"/>
  <c r="M473" i="4"/>
  <c r="O473" i="4"/>
  <c r="Q473" i="4"/>
  <c r="I474" i="4"/>
  <c r="J474" i="4"/>
  <c r="K474" i="4"/>
  <c r="L474" i="4"/>
  <c r="M474" i="4"/>
  <c r="O474" i="4"/>
  <c r="Q474" i="4"/>
  <c r="I475" i="4"/>
  <c r="J475" i="4"/>
  <c r="K475" i="4"/>
  <c r="L475" i="4"/>
  <c r="M475" i="4"/>
  <c r="O475" i="4"/>
  <c r="Q475" i="4"/>
  <c r="I476" i="4"/>
  <c r="J476" i="4"/>
  <c r="K476" i="4"/>
  <c r="L476" i="4"/>
  <c r="M476" i="4"/>
  <c r="O476" i="4"/>
  <c r="Q476" i="4"/>
  <c r="I477" i="4"/>
  <c r="J477" i="4"/>
  <c r="K477" i="4"/>
  <c r="L477" i="4"/>
  <c r="M477" i="4"/>
  <c r="O477" i="4"/>
  <c r="Q477" i="4"/>
  <c r="I478" i="4"/>
  <c r="J478" i="4"/>
  <c r="K478" i="4"/>
  <c r="L478" i="4"/>
  <c r="M478" i="4"/>
  <c r="O478" i="4"/>
  <c r="Q478" i="4"/>
  <c r="I479" i="4"/>
  <c r="J479" i="4"/>
  <c r="K479" i="4"/>
  <c r="L479" i="4"/>
  <c r="M479" i="4"/>
  <c r="O479" i="4"/>
  <c r="Q479" i="4"/>
  <c r="I480" i="4"/>
  <c r="J480" i="4"/>
  <c r="K480" i="4"/>
  <c r="L480" i="4"/>
  <c r="M480" i="4"/>
  <c r="O480" i="4"/>
  <c r="Q480" i="4"/>
  <c r="I481" i="4"/>
  <c r="J481" i="4"/>
  <c r="K481" i="4"/>
  <c r="L481" i="4"/>
  <c r="M481" i="4"/>
  <c r="O481" i="4"/>
  <c r="Q481" i="4"/>
  <c r="I482" i="4"/>
  <c r="J482" i="4"/>
  <c r="K482" i="4"/>
  <c r="L482" i="4"/>
  <c r="M482" i="4"/>
  <c r="O482" i="4"/>
  <c r="Q482" i="4"/>
  <c r="I483" i="4"/>
  <c r="J483" i="4"/>
  <c r="K483" i="4"/>
  <c r="L483" i="4"/>
  <c r="M483" i="4"/>
  <c r="O483" i="4"/>
  <c r="Q483" i="4"/>
  <c r="I484" i="4"/>
  <c r="J484" i="4"/>
  <c r="K484" i="4"/>
  <c r="L484" i="4"/>
  <c r="M484" i="4"/>
  <c r="O484" i="4"/>
  <c r="Q484" i="4"/>
  <c r="I485" i="4"/>
  <c r="J485" i="4"/>
  <c r="K485" i="4"/>
  <c r="L485" i="4"/>
  <c r="M485" i="4"/>
  <c r="O485" i="4"/>
  <c r="Q485" i="4"/>
  <c r="I486" i="4"/>
  <c r="J486" i="4"/>
  <c r="K486" i="4"/>
  <c r="L486" i="4"/>
  <c r="M486" i="4"/>
  <c r="O486" i="4"/>
  <c r="Q486" i="4"/>
  <c r="I487" i="4"/>
  <c r="J487" i="4"/>
  <c r="K487" i="4"/>
  <c r="L487" i="4"/>
  <c r="M487" i="4"/>
  <c r="O487" i="4"/>
  <c r="Q487" i="4"/>
  <c r="I488" i="4"/>
  <c r="J488" i="4"/>
  <c r="K488" i="4"/>
  <c r="L488" i="4"/>
  <c r="M488" i="4"/>
  <c r="O488" i="4"/>
  <c r="Q488" i="4"/>
  <c r="I489" i="4"/>
  <c r="J489" i="4"/>
  <c r="K489" i="4"/>
  <c r="L489" i="4"/>
  <c r="M489" i="4"/>
  <c r="O489" i="4"/>
  <c r="Q489" i="4"/>
  <c r="I490" i="4"/>
  <c r="J490" i="4"/>
  <c r="K490" i="4"/>
  <c r="L490" i="4"/>
  <c r="M490" i="4"/>
  <c r="O490" i="4"/>
  <c r="Q490" i="4"/>
  <c r="I491" i="4"/>
  <c r="J491" i="4"/>
  <c r="K491" i="4"/>
  <c r="L491" i="4"/>
  <c r="M491" i="4"/>
  <c r="O491" i="4"/>
  <c r="Q491" i="4"/>
  <c r="I492" i="4"/>
  <c r="J492" i="4"/>
  <c r="K492" i="4"/>
  <c r="L492" i="4"/>
  <c r="M492" i="4"/>
  <c r="O492" i="4"/>
  <c r="Q492" i="4"/>
  <c r="I493" i="4"/>
  <c r="J493" i="4"/>
  <c r="K493" i="4"/>
  <c r="L493" i="4"/>
  <c r="M493" i="4"/>
  <c r="O493" i="4"/>
  <c r="Q493" i="4"/>
  <c r="I494" i="4"/>
  <c r="J494" i="4"/>
  <c r="K494" i="4"/>
  <c r="L494" i="4"/>
  <c r="M494" i="4"/>
  <c r="O494" i="4"/>
  <c r="Q494" i="4"/>
  <c r="I495" i="4"/>
  <c r="J495" i="4"/>
  <c r="K495" i="4"/>
  <c r="L495" i="4"/>
  <c r="M495" i="4"/>
  <c r="O495" i="4"/>
  <c r="Q495" i="4"/>
  <c r="I496" i="4"/>
  <c r="J496" i="4"/>
  <c r="K496" i="4"/>
  <c r="L496" i="4"/>
  <c r="M496" i="4"/>
  <c r="O496" i="4"/>
  <c r="Q496" i="4"/>
  <c r="I497" i="4"/>
  <c r="J497" i="4"/>
  <c r="K497" i="4"/>
  <c r="L497" i="4"/>
  <c r="M497" i="4"/>
  <c r="O497" i="4"/>
  <c r="Q497" i="4"/>
  <c r="I498" i="4"/>
  <c r="J498" i="4"/>
  <c r="K498" i="4"/>
  <c r="L498" i="4"/>
  <c r="M498" i="4"/>
  <c r="O498" i="4"/>
  <c r="Q498" i="4"/>
  <c r="I499" i="4"/>
  <c r="J499" i="4"/>
  <c r="K499" i="4"/>
  <c r="L499" i="4"/>
  <c r="M499" i="4"/>
  <c r="O499" i="4"/>
  <c r="Q499" i="4"/>
  <c r="I500" i="4"/>
  <c r="J500" i="4"/>
  <c r="K500" i="4"/>
  <c r="L500" i="4"/>
  <c r="M500" i="4"/>
  <c r="O500" i="4"/>
  <c r="Q500" i="4"/>
  <c r="I501" i="4"/>
  <c r="J501" i="4"/>
  <c r="K501" i="4"/>
  <c r="L501" i="4"/>
  <c r="M501" i="4"/>
  <c r="O501" i="4"/>
  <c r="Q501" i="4"/>
  <c r="I502" i="4"/>
  <c r="J502" i="4"/>
  <c r="K502" i="4"/>
  <c r="L502" i="4"/>
  <c r="M502" i="4"/>
  <c r="O502" i="4"/>
  <c r="Q502" i="4"/>
  <c r="I503" i="4"/>
  <c r="J503" i="4"/>
  <c r="K503" i="4"/>
  <c r="L503" i="4"/>
  <c r="M503" i="4"/>
  <c r="O503" i="4"/>
  <c r="Q503" i="4"/>
  <c r="I504" i="4"/>
  <c r="J504" i="4"/>
  <c r="K504" i="4"/>
  <c r="L504" i="4"/>
  <c r="M504" i="4"/>
  <c r="O504" i="4"/>
  <c r="Q504" i="4"/>
  <c r="I505" i="4"/>
  <c r="J505" i="4"/>
  <c r="K505" i="4"/>
  <c r="L505" i="4"/>
  <c r="M505" i="4"/>
  <c r="O505" i="4"/>
  <c r="Q505" i="4"/>
  <c r="I506" i="4"/>
  <c r="J506" i="4"/>
  <c r="K506" i="4"/>
  <c r="L506" i="4"/>
  <c r="M506" i="4"/>
  <c r="O506" i="4"/>
  <c r="Q506" i="4"/>
  <c r="I507" i="4"/>
  <c r="J507" i="4"/>
  <c r="K507" i="4"/>
  <c r="L507" i="4"/>
  <c r="M507" i="4"/>
  <c r="O507" i="4"/>
  <c r="Q507" i="4"/>
  <c r="I508" i="4"/>
  <c r="J508" i="4"/>
  <c r="K508" i="4"/>
  <c r="L508" i="4"/>
  <c r="M508" i="4"/>
  <c r="O508" i="4"/>
  <c r="Q508" i="4"/>
  <c r="I509" i="4"/>
  <c r="J509" i="4"/>
  <c r="K509" i="4"/>
  <c r="L509" i="4"/>
  <c r="M509" i="4"/>
  <c r="O509" i="4"/>
  <c r="Q509" i="4"/>
  <c r="I510" i="4"/>
  <c r="J510" i="4"/>
  <c r="K510" i="4"/>
  <c r="L510" i="4"/>
  <c r="M510" i="4"/>
  <c r="O510" i="4"/>
  <c r="Q510" i="4"/>
  <c r="I511" i="4"/>
  <c r="J511" i="4"/>
  <c r="K511" i="4"/>
  <c r="L511" i="4"/>
  <c r="M511" i="4"/>
  <c r="O511" i="4"/>
  <c r="Q511" i="4"/>
  <c r="I512" i="4"/>
  <c r="J512" i="4"/>
  <c r="K512" i="4"/>
  <c r="L512" i="4"/>
  <c r="M512" i="4"/>
  <c r="O512" i="4"/>
  <c r="Q512" i="4"/>
  <c r="I513" i="4"/>
  <c r="J513" i="4"/>
  <c r="K513" i="4"/>
  <c r="L513" i="4"/>
  <c r="M513" i="4"/>
  <c r="O513" i="4"/>
  <c r="Q513" i="4"/>
  <c r="I514" i="4"/>
  <c r="J514" i="4"/>
  <c r="K514" i="4"/>
  <c r="L514" i="4"/>
  <c r="M514" i="4"/>
  <c r="O514" i="4"/>
  <c r="Q514" i="4"/>
  <c r="I515" i="4"/>
  <c r="J515" i="4"/>
  <c r="K515" i="4"/>
  <c r="L515" i="4"/>
  <c r="M515" i="4"/>
  <c r="O515" i="4"/>
  <c r="Q515" i="4"/>
  <c r="I516" i="4"/>
  <c r="J516" i="4"/>
  <c r="K516" i="4"/>
  <c r="L516" i="4"/>
  <c r="M516" i="4"/>
  <c r="O516" i="4"/>
  <c r="Q516" i="4"/>
  <c r="I517" i="4"/>
  <c r="J517" i="4"/>
  <c r="K517" i="4"/>
  <c r="L517" i="4"/>
  <c r="M517" i="4"/>
  <c r="O517" i="4"/>
  <c r="Q517" i="4"/>
  <c r="I518" i="4"/>
  <c r="J518" i="4"/>
  <c r="K518" i="4"/>
  <c r="L518" i="4"/>
  <c r="M518" i="4"/>
  <c r="O518" i="4"/>
  <c r="Q518" i="4"/>
  <c r="I519" i="4"/>
  <c r="J519" i="4"/>
  <c r="K519" i="4"/>
  <c r="L519" i="4"/>
  <c r="M519" i="4"/>
  <c r="O519" i="4"/>
  <c r="Q519" i="4"/>
  <c r="I520" i="4"/>
  <c r="J520" i="4"/>
  <c r="K520" i="4"/>
  <c r="L520" i="4"/>
  <c r="M520" i="4"/>
  <c r="O520" i="4"/>
  <c r="Q520" i="4"/>
  <c r="I521" i="4"/>
  <c r="J521" i="4"/>
  <c r="K521" i="4"/>
  <c r="L521" i="4"/>
  <c r="M521" i="4"/>
  <c r="O521" i="4"/>
  <c r="Q521" i="4"/>
  <c r="I522" i="4"/>
  <c r="J522" i="4"/>
  <c r="K522" i="4"/>
  <c r="L522" i="4"/>
  <c r="M522" i="4"/>
  <c r="O522" i="4"/>
  <c r="Q522" i="4"/>
  <c r="I523" i="4"/>
  <c r="J523" i="4"/>
  <c r="K523" i="4"/>
  <c r="L523" i="4"/>
  <c r="M523" i="4"/>
  <c r="O523" i="4"/>
  <c r="Q523" i="4"/>
  <c r="I524" i="4"/>
  <c r="J524" i="4"/>
  <c r="K524" i="4"/>
  <c r="L524" i="4"/>
  <c r="M524" i="4"/>
  <c r="O524" i="4"/>
  <c r="Q524" i="4"/>
  <c r="I525" i="4"/>
  <c r="J525" i="4"/>
  <c r="K525" i="4"/>
  <c r="L525" i="4"/>
  <c r="M525" i="4"/>
  <c r="O525" i="4"/>
  <c r="Q525" i="4"/>
  <c r="I526" i="4"/>
  <c r="J526" i="4"/>
  <c r="K526" i="4"/>
  <c r="L526" i="4"/>
  <c r="M526" i="4"/>
  <c r="O526" i="4"/>
  <c r="Q526" i="4"/>
  <c r="I527" i="4"/>
  <c r="J527" i="4"/>
  <c r="K527" i="4"/>
  <c r="L527" i="4"/>
  <c r="M527" i="4"/>
  <c r="O527" i="4"/>
  <c r="Q527" i="4"/>
  <c r="I528" i="4"/>
  <c r="J528" i="4"/>
  <c r="K528" i="4"/>
  <c r="L528" i="4"/>
  <c r="M528" i="4"/>
  <c r="O528" i="4"/>
  <c r="Q528" i="4"/>
  <c r="I529" i="4"/>
  <c r="J529" i="4"/>
  <c r="K529" i="4"/>
  <c r="L529" i="4"/>
  <c r="M529" i="4"/>
  <c r="O529" i="4"/>
  <c r="Q529" i="4"/>
  <c r="I530" i="4"/>
  <c r="J530" i="4"/>
  <c r="K530" i="4"/>
  <c r="L530" i="4"/>
  <c r="M530" i="4"/>
  <c r="O530" i="4"/>
  <c r="Q530" i="4"/>
  <c r="I531" i="4"/>
  <c r="J531" i="4"/>
  <c r="K531" i="4"/>
  <c r="L531" i="4"/>
  <c r="M531" i="4"/>
  <c r="O531" i="4"/>
  <c r="Q531" i="4"/>
  <c r="I532" i="4"/>
  <c r="J532" i="4"/>
  <c r="K532" i="4"/>
  <c r="L532" i="4"/>
  <c r="M532" i="4"/>
  <c r="O532" i="4"/>
  <c r="Q532" i="4"/>
  <c r="I533" i="4"/>
  <c r="J533" i="4"/>
  <c r="K533" i="4"/>
  <c r="L533" i="4"/>
  <c r="M533" i="4"/>
  <c r="O533" i="4"/>
  <c r="Q533" i="4"/>
  <c r="I534" i="4"/>
  <c r="J534" i="4"/>
  <c r="K534" i="4"/>
  <c r="L534" i="4"/>
  <c r="M534" i="4"/>
  <c r="O534" i="4"/>
  <c r="Q534" i="4"/>
  <c r="I535" i="4"/>
  <c r="J535" i="4"/>
  <c r="K535" i="4"/>
  <c r="L535" i="4"/>
  <c r="M535" i="4"/>
  <c r="O535" i="4"/>
  <c r="Q535" i="4"/>
  <c r="I536" i="4"/>
  <c r="J536" i="4"/>
  <c r="K536" i="4"/>
  <c r="L536" i="4"/>
  <c r="M536" i="4"/>
  <c r="O536" i="4"/>
  <c r="Q536" i="4"/>
  <c r="I537" i="4"/>
  <c r="J537" i="4"/>
  <c r="K537" i="4"/>
  <c r="L537" i="4"/>
  <c r="M537" i="4"/>
  <c r="O537" i="4"/>
  <c r="Q537" i="4"/>
  <c r="I538" i="4"/>
  <c r="J538" i="4"/>
  <c r="K538" i="4"/>
  <c r="L538" i="4"/>
  <c r="M538" i="4"/>
  <c r="O538" i="4"/>
  <c r="Q538" i="4"/>
  <c r="I539" i="4"/>
  <c r="J539" i="4"/>
  <c r="K539" i="4"/>
  <c r="L539" i="4"/>
  <c r="M539" i="4"/>
  <c r="O539" i="4"/>
  <c r="Q539" i="4"/>
  <c r="I540" i="4"/>
  <c r="J540" i="4"/>
  <c r="K540" i="4"/>
  <c r="L540" i="4"/>
  <c r="M540" i="4"/>
  <c r="O540" i="4"/>
  <c r="Q540" i="4"/>
  <c r="I541" i="4"/>
  <c r="J541" i="4"/>
  <c r="K541" i="4"/>
  <c r="L541" i="4"/>
  <c r="M541" i="4"/>
  <c r="O541" i="4"/>
  <c r="Q541" i="4"/>
  <c r="I542" i="4"/>
  <c r="J542" i="4"/>
  <c r="K542" i="4"/>
  <c r="L542" i="4"/>
  <c r="M542" i="4"/>
  <c r="O542" i="4"/>
  <c r="Q542" i="4"/>
  <c r="I543" i="4"/>
  <c r="J543" i="4"/>
  <c r="K543" i="4"/>
  <c r="L543" i="4"/>
  <c r="M543" i="4"/>
  <c r="O543" i="4"/>
  <c r="Q543" i="4"/>
  <c r="I544" i="4"/>
  <c r="J544" i="4"/>
  <c r="K544" i="4"/>
  <c r="L544" i="4"/>
  <c r="M544" i="4"/>
  <c r="O544" i="4"/>
  <c r="Q544" i="4"/>
  <c r="I545" i="4"/>
  <c r="J545" i="4"/>
  <c r="K545" i="4"/>
  <c r="L545" i="4"/>
  <c r="M545" i="4"/>
  <c r="O545" i="4"/>
  <c r="Q545" i="4"/>
  <c r="I546" i="4"/>
  <c r="J546" i="4"/>
  <c r="K546" i="4"/>
  <c r="L546" i="4"/>
  <c r="M546" i="4"/>
  <c r="O546" i="4"/>
  <c r="Q546" i="4"/>
  <c r="I547" i="4"/>
  <c r="J547" i="4"/>
  <c r="K547" i="4"/>
  <c r="L547" i="4"/>
  <c r="M547" i="4"/>
  <c r="O547" i="4"/>
  <c r="Q547" i="4"/>
  <c r="I548" i="4"/>
  <c r="J548" i="4"/>
  <c r="K548" i="4"/>
  <c r="L548" i="4"/>
  <c r="M548" i="4"/>
  <c r="O548" i="4"/>
  <c r="Q548" i="4"/>
  <c r="I549" i="4"/>
  <c r="J549" i="4"/>
  <c r="K549" i="4"/>
  <c r="L549" i="4"/>
  <c r="M549" i="4"/>
  <c r="O549" i="4"/>
  <c r="Q549" i="4"/>
  <c r="I550" i="4"/>
  <c r="J550" i="4"/>
  <c r="K550" i="4"/>
  <c r="L550" i="4"/>
  <c r="M550" i="4"/>
  <c r="O550" i="4"/>
  <c r="Q550" i="4"/>
  <c r="I551" i="4"/>
  <c r="J551" i="4"/>
  <c r="K551" i="4"/>
  <c r="L551" i="4"/>
  <c r="M551" i="4"/>
  <c r="O551" i="4"/>
  <c r="Q551" i="4"/>
  <c r="I552" i="4"/>
  <c r="J552" i="4"/>
  <c r="K552" i="4"/>
  <c r="L552" i="4"/>
  <c r="M552" i="4"/>
  <c r="O552" i="4"/>
  <c r="Q552" i="4"/>
  <c r="I553" i="4"/>
  <c r="J553" i="4"/>
  <c r="K553" i="4"/>
  <c r="L553" i="4"/>
  <c r="M553" i="4"/>
  <c r="O553" i="4"/>
  <c r="Q553" i="4"/>
  <c r="I554" i="4"/>
  <c r="J554" i="4"/>
  <c r="K554" i="4"/>
  <c r="L554" i="4"/>
  <c r="M554" i="4"/>
  <c r="O554" i="4"/>
  <c r="Q554" i="4"/>
  <c r="I555" i="4"/>
  <c r="J555" i="4"/>
  <c r="K555" i="4"/>
  <c r="L555" i="4"/>
  <c r="M555" i="4"/>
  <c r="O555" i="4"/>
  <c r="Q555" i="4"/>
  <c r="I556" i="4"/>
  <c r="J556" i="4"/>
  <c r="K556" i="4"/>
  <c r="L556" i="4"/>
  <c r="M556" i="4"/>
  <c r="O556" i="4"/>
  <c r="Q556" i="4"/>
  <c r="I557" i="4"/>
  <c r="J557" i="4"/>
  <c r="K557" i="4"/>
  <c r="L557" i="4"/>
  <c r="M557" i="4"/>
  <c r="O557" i="4"/>
  <c r="Q557" i="4"/>
  <c r="I558" i="4"/>
  <c r="J558" i="4"/>
  <c r="K558" i="4"/>
  <c r="L558" i="4"/>
  <c r="M558" i="4"/>
  <c r="O558" i="4"/>
  <c r="Q558" i="4"/>
  <c r="I559" i="4"/>
  <c r="J559" i="4"/>
  <c r="K559" i="4"/>
  <c r="L559" i="4"/>
  <c r="M559" i="4"/>
  <c r="O559" i="4"/>
  <c r="Q559" i="4"/>
  <c r="I560" i="4"/>
  <c r="J560" i="4"/>
  <c r="K560" i="4"/>
  <c r="L560" i="4"/>
  <c r="M560" i="4"/>
  <c r="O560" i="4"/>
  <c r="Q560" i="4"/>
  <c r="I561" i="4"/>
  <c r="J561" i="4"/>
  <c r="K561" i="4"/>
  <c r="L561" i="4"/>
  <c r="M561" i="4"/>
  <c r="O561" i="4"/>
  <c r="Q561" i="4"/>
  <c r="I562" i="4"/>
  <c r="J562" i="4"/>
  <c r="K562" i="4"/>
  <c r="L562" i="4"/>
  <c r="M562" i="4"/>
  <c r="O562" i="4"/>
  <c r="Q562" i="4"/>
  <c r="I563" i="4"/>
  <c r="J563" i="4"/>
  <c r="K563" i="4"/>
  <c r="L563" i="4"/>
  <c r="M563" i="4"/>
  <c r="O563" i="4"/>
  <c r="Q563" i="4"/>
  <c r="I564" i="4"/>
  <c r="J564" i="4"/>
  <c r="K564" i="4"/>
  <c r="L564" i="4"/>
  <c r="M564" i="4"/>
  <c r="O564" i="4"/>
  <c r="Q564" i="4"/>
  <c r="I565" i="4"/>
  <c r="J565" i="4"/>
  <c r="K565" i="4"/>
  <c r="L565" i="4"/>
  <c r="M565" i="4"/>
  <c r="O565" i="4"/>
  <c r="Q565" i="4"/>
  <c r="I566" i="4"/>
  <c r="J566" i="4"/>
  <c r="K566" i="4"/>
  <c r="L566" i="4"/>
  <c r="M566" i="4"/>
  <c r="O566" i="4"/>
  <c r="Q566" i="4"/>
  <c r="I567" i="4"/>
  <c r="J567" i="4"/>
  <c r="K567" i="4"/>
  <c r="L567" i="4"/>
  <c r="M567" i="4"/>
  <c r="O567" i="4"/>
  <c r="Q567" i="4"/>
  <c r="I568" i="4"/>
  <c r="J568" i="4"/>
  <c r="K568" i="4"/>
  <c r="L568" i="4"/>
  <c r="M568" i="4"/>
  <c r="O568" i="4"/>
  <c r="Q568" i="4"/>
  <c r="I569" i="4"/>
  <c r="J569" i="4"/>
  <c r="K569" i="4"/>
  <c r="L569" i="4"/>
  <c r="M569" i="4"/>
  <c r="O569" i="4"/>
  <c r="Q569" i="4"/>
  <c r="I570" i="4"/>
  <c r="J570" i="4"/>
  <c r="K570" i="4"/>
  <c r="L570" i="4"/>
  <c r="M570" i="4"/>
  <c r="O570" i="4"/>
  <c r="Q570" i="4"/>
  <c r="I571" i="4"/>
  <c r="J571" i="4"/>
  <c r="K571" i="4"/>
  <c r="L571" i="4"/>
  <c r="M571" i="4"/>
  <c r="O571" i="4"/>
  <c r="Q571" i="4"/>
  <c r="I572" i="4"/>
  <c r="J572" i="4"/>
  <c r="K572" i="4"/>
  <c r="L572" i="4"/>
  <c r="M572" i="4"/>
  <c r="O572" i="4"/>
  <c r="Q572" i="4"/>
  <c r="I573" i="4"/>
  <c r="J573" i="4"/>
  <c r="K573" i="4"/>
  <c r="L573" i="4"/>
  <c r="M573" i="4"/>
  <c r="O573" i="4"/>
  <c r="Q573" i="4"/>
  <c r="I574" i="4"/>
  <c r="J574" i="4"/>
  <c r="K574" i="4"/>
  <c r="L574" i="4"/>
  <c r="M574" i="4"/>
  <c r="O574" i="4"/>
  <c r="Q574" i="4"/>
  <c r="I575" i="4"/>
  <c r="J575" i="4"/>
  <c r="K575" i="4"/>
  <c r="L575" i="4"/>
  <c r="M575" i="4"/>
  <c r="O575" i="4"/>
  <c r="Q575" i="4"/>
  <c r="I576" i="4"/>
  <c r="J576" i="4"/>
  <c r="K576" i="4"/>
  <c r="L576" i="4"/>
  <c r="M576" i="4"/>
  <c r="O576" i="4"/>
  <c r="Q576" i="4"/>
  <c r="I577" i="4"/>
  <c r="J577" i="4"/>
  <c r="K577" i="4"/>
  <c r="L577" i="4"/>
  <c r="M577" i="4"/>
  <c r="O577" i="4"/>
  <c r="Q577" i="4"/>
  <c r="I578" i="4"/>
  <c r="J578" i="4"/>
  <c r="K578" i="4"/>
  <c r="L578" i="4"/>
  <c r="M578" i="4"/>
  <c r="O578" i="4"/>
  <c r="Q578" i="4"/>
  <c r="I579" i="4"/>
  <c r="J579" i="4"/>
  <c r="K579" i="4"/>
  <c r="L579" i="4"/>
  <c r="M579" i="4"/>
  <c r="O579" i="4"/>
  <c r="Q579" i="4"/>
  <c r="I580" i="4"/>
  <c r="J580" i="4"/>
  <c r="K580" i="4"/>
  <c r="L580" i="4"/>
  <c r="M580" i="4"/>
  <c r="O580" i="4"/>
  <c r="Q580" i="4"/>
  <c r="I581" i="4"/>
  <c r="J581" i="4"/>
  <c r="K581" i="4"/>
  <c r="L581" i="4"/>
  <c r="M581" i="4"/>
  <c r="O581" i="4"/>
  <c r="Q581" i="4"/>
  <c r="I582" i="4"/>
  <c r="J582" i="4"/>
  <c r="K582" i="4"/>
  <c r="L582" i="4"/>
  <c r="M582" i="4"/>
  <c r="O582" i="4"/>
  <c r="Q582" i="4"/>
  <c r="I583" i="4"/>
  <c r="J583" i="4"/>
  <c r="K583" i="4"/>
  <c r="L583" i="4"/>
  <c r="M583" i="4"/>
  <c r="O583" i="4"/>
  <c r="Q583" i="4"/>
  <c r="I584" i="4"/>
  <c r="J584" i="4"/>
  <c r="K584" i="4"/>
  <c r="L584" i="4"/>
  <c r="M584" i="4"/>
  <c r="O584" i="4"/>
  <c r="Q584" i="4"/>
  <c r="I585" i="4"/>
  <c r="J585" i="4"/>
  <c r="K585" i="4"/>
  <c r="L585" i="4"/>
  <c r="M585" i="4"/>
  <c r="O585" i="4"/>
  <c r="Q585" i="4"/>
  <c r="I586" i="4"/>
  <c r="J586" i="4"/>
  <c r="K586" i="4"/>
  <c r="L586" i="4"/>
  <c r="M586" i="4"/>
  <c r="O586" i="4"/>
  <c r="Q586" i="4"/>
  <c r="I587" i="4"/>
  <c r="J587" i="4"/>
  <c r="K587" i="4"/>
  <c r="L587" i="4"/>
  <c r="M587" i="4"/>
  <c r="O587" i="4"/>
  <c r="Q587" i="4"/>
  <c r="I588" i="4"/>
  <c r="J588" i="4"/>
  <c r="K588" i="4"/>
  <c r="L588" i="4"/>
  <c r="M588" i="4"/>
  <c r="O588" i="4"/>
  <c r="Q588" i="4"/>
  <c r="I589" i="4"/>
  <c r="J589" i="4"/>
  <c r="K589" i="4"/>
  <c r="L589" i="4"/>
  <c r="M589" i="4"/>
  <c r="O589" i="4"/>
  <c r="Q589" i="4"/>
  <c r="I590" i="4"/>
  <c r="J590" i="4"/>
  <c r="K590" i="4"/>
  <c r="L590" i="4"/>
  <c r="M590" i="4"/>
  <c r="O590" i="4"/>
  <c r="Q590" i="4"/>
  <c r="I591" i="4"/>
  <c r="J591" i="4"/>
  <c r="K591" i="4"/>
  <c r="L591" i="4"/>
  <c r="M591" i="4"/>
  <c r="O591" i="4"/>
  <c r="Q591" i="4"/>
  <c r="I592" i="4"/>
  <c r="J592" i="4"/>
  <c r="K592" i="4"/>
  <c r="L592" i="4"/>
  <c r="M592" i="4"/>
  <c r="O592" i="4"/>
  <c r="Q592" i="4"/>
  <c r="I593" i="4"/>
  <c r="J593" i="4"/>
  <c r="K593" i="4"/>
  <c r="L593" i="4"/>
  <c r="M593" i="4"/>
  <c r="O593" i="4"/>
  <c r="Q593" i="4"/>
  <c r="I594" i="4"/>
  <c r="J594" i="4"/>
  <c r="K594" i="4"/>
  <c r="L594" i="4"/>
  <c r="M594" i="4"/>
  <c r="O594" i="4"/>
  <c r="Q594" i="4"/>
  <c r="I595" i="4"/>
  <c r="J595" i="4"/>
  <c r="K595" i="4"/>
  <c r="L595" i="4"/>
  <c r="M595" i="4"/>
  <c r="O595" i="4"/>
  <c r="Q595" i="4"/>
  <c r="I596" i="4"/>
  <c r="J596" i="4"/>
  <c r="K596" i="4"/>
  <c r="L596" i="4"/>
  <c r="M596" i="4"/>
  <c r="O596" i="4"/>
  <c r="Q596" i="4"/>
  <c r="I597" i="4"/>
  <c r="J597" i="4"/>
  <c r="K597" i="4"/>
  <c r="L597" i="4"/>
  <c r="M597" i="4"/>
  <c r="O597" i="4"/>
  <c r="Q597" i="4"/>
  <c r="I598" i="4"/>
  <c r="J598" i="4"/>
  <c r="K598" i="4"/>
  <c r="L598" i="4"/>
  <c r="M598" i="4"/>
  <c r="O598" i="4"/>
  <c r="Q598" i="4"/>
  <c r="I599" i="4"/>
  <c r="J599" i="4"/>
  <c r="K599" i="4"/>
  <c r="L599" i="4"/>
  <c r="M599" i="4"/>
  <c r="O599" i="4"/>
  <c r="Q599" i="4"/>
  <c r="I600" i="4"/>
  <c r="J600" i="4"/>
  <c r="K600" i="4"/>
  <c r="L600" i="4"/>
  <c r="M600" i="4"/>
  <c r="O600" i="4"/>
  <c r="Q600" i="4"/>
  <c r="I601" i="4"/>
  <c r="J601" i="4"/>
  <c r="K601" i="4"/>
  <c r="L601" i="4"/>
  <c r="M601" i="4"/>
  <c r="O601" i="4"/>
  <c r="Q601" i="4"/>
  <c r="I602" i="4"/>
  <c r="J602" i="4"/>
  <c r="K602" i="4"/>
  <c r="L602" i="4"/>
  <c r="M602" i="4"/>
  <c r="O602" i="4"/>
  <c r="Q602" i="4"/>
  <c r="I603" i="4"/>
  <c r="J603" i="4"/>
  <c r="K603" i="4"/>
  <c r="L603" i="4"/>
  <c r="M603" i="4"/>
  <c r="O603" i="4"/>
  <c r="Q603" i="4"/>
  <c r="I604" i="4"/>
  <c r="J604" i="4"/>
  <c r="K604" i="4"/>
  <c r="L604" i="4"/>
  <c r="M604" i="4"/>
  <c r="O604" i="4"/>
  <c r="Q604" i="4"/>
  <c r="I605" i="4"/>
  <c r="J605" i="4"/>
  <c r="K605" i="4"/>
  <c r="L605" i="4"/>
  <c r="M605" i="4"/>
  <c r="O605" i="4"/>
  <c r="Q605" i="4"/>
  <c r="I606" i="4"/>
  <c r="J606" i="4"/>
  <c r="K606" i="4"/>
  <c r="L606" i="4"/>
  <c r="M606" i="4"/>
  <c r="O606" i="4"/>
  <c r="Q606" i="4"/>
  <c r="I607" i="4"/>
  <c r="J607" i="4"/>
  <c r="K607" i="4"/>
  <c r="L607" i="4"/>
  <c r="M607" i="4"/>
  <c r="O607" i="4"/>
  <c r="Q607" i="4"/>
  <c r="I608" i="4"/>
  <c r="J608" i="4"/>
  <c r="K608" i="4"/>
  <c r="L608" i="4"/>
  <c r="M608" i="4"/>
  <c r="O608" i="4"/>
  <c r="Q608" i="4"/>
  <c r="I609" i="4"/>
  <c r="J609" i="4"/>
  <c r="K609" i="4"/>
  <c r="L609" i="4"/>
  <c r="M609" i="4"/>
  <c r="O609" i="4"/>
  <c r="Q609" i="4"/>
  <c r="I610" i="4"/>
  <c r="J610" i="4"/>
  <c r="K610" i="4"/>
  <c r="L610" i="4"/>
  <c r="M610" i="4"/>
  <c r="O610" i="4"/>
  <c r="Q610" i="4"/>
  <c r="I611" i="4"/>
  <c r="J611" i="4"/>
  <c r="K611" i="4"/>
  <c r="L611" i="4"/>
  <c r="M611" i="4"/>
  <c r="O611" i="4"/>
  <c r="Q611" i="4"/>
  <c r="I612" i="4"/>
  <c r="J612" i="4"/>
  <c r="K612" i="4"/>
  <c r="L612" i="4"/>
  <c r="M612" i="4"/>
  <c r="O612" i="4"/>
  <c r="Q612" i="4"/>
  <c r="I613" i="4"/>
  <c r="J613" i="4"/>
  <c r="K613" i="4"/>
  <c r="L613" i="4"/>
  <c r="M613" i="4"/>
  <c r="O613" i="4"/>
  <c r="Q613" i="4"/>
  <c r="I614" i="4"/>
  <c r="J614" i="4"/>
  <c r="K614" i="4"/>
  <c r="L614" i="4"/>
  <c r="M614" i="4"/>
  <c r="O614" i="4"/>
  <c r="Q614" i="4"/>
  <c r="I615" i="4"/>
  <c r="J615" i="4"/>
  <c r="K615" i="4"/>
  <c r="L615" i="4"/>
  <c r="M615" i="4"/>
  <c r="O615" i="4"/>
  <c r="Q615" i="4"/>
  <c r="I616" i="4"/>
  <c r="J616" i="4"/>
  <c r="K616" i="4"/>
  <c r="L616" i="4"/>
  <c r="M616" i="4"/>
  <c r="O616" i="4"/>
  <c r="Q616" i="4"/>
  <c r="I617" i="4"/>
  <c r="J617" i="4"/>
  <c r="K617" i="4"/>
  <c r="L617" i="4"/>
  <c r="M617" i="4"/>
  <c r="O617" i="4"/>
  <c r="Q617" i="4"/>
  <c r="I618" i="4"/>
  <c r="J618" i="4"/>
  <c r="K618" i="4"/>
  <c r="L618" i="4"/>
  <c r="M618" i="4"/>
  <c r="O618" i="4"/>
  <c r="Q618" i="4"/>
  <c r="I619" i="4"/>
  <c r="J619" i="4"/>
  <c r="K619" i="4"/>
  <c r="L619" i="4"/>
  <c r="M619" i="4"/>
  <c r="O619" i="4"/>
  <c r="Q619" i="4"/>
  <c r="I620" i="4"/>
  <c r="J620" i="4"/>
  <c r="K620" i="4"/>
  <c r="L620" i="4"/>
  <c r="M620" i="4"/>
  <c r="O620" i="4"/>
  <c r="Q620" i="4"/>
  <c r="I621" i="4"/>
  <c r="J621" i="4"/>
  <c r="K621" i="4"/>
  <c r="L621" i="4"/>
  <c r="M621" i="4"/>
  <c r="O621" i="4"/>
  <c r="Q621" i="4"/>
  <c r="I622" i="4"/>
  <c r="J622" i="4"/>
  <c r="K622" i="4"/>
  <c r="L622" i="4"/>
  <c r="M622" i="4"/>
  <c r="O622" i="4"/>
  <c r="Q622" i="4"/>
  <c r="I623" i="4"/>
  <c r="J623" i="4"/>
  <c r="K623" i="4"/>
  <c r="L623" i="4"/>
  <c r="M623" i="4"/>
  <c r="O623" i="4"/>
  <c r="Q623" i="4"/>
  <c r="I624" i="4"/>
  <c r="J624" i="4"/>
  <c r="K624" i="4"/>
  <c r="L624" i="4"/>
  <c r="M624" i="4"/>
  <c r="O624" i="4"/>
  <c r="Q624" i="4"/>
  <c r="I625" i="4"/>
  <c r="J625" i="4"/>
  <c r="K625" i="4"/>
  <c r="L625" i="4"/>
  <c r="M625" i="4"/>
  <c r="O625" i="4"/>
  <c r="Q625" i="4"/>
  <c r="I626" i="4"/>
  <c r="J626" i="4"/>
  <c r="K626" i="4"/>
  <c r="L626" i="4"/>
  <c r="M626" i="4"/>
  <c r="O626" i="4"/>
  <c r="Q626" i="4"/>
  <c r="I627" i="4"/>
  <c r="J627" i="4"/>
  <c r="K627" i="4"/>
  <c r="L627" i="4"/>
  <c r="M627" i="4"/>
  <c r="O627" i="4"/>
  <c r="Q627" i="4"/>
  <c r="I628" i="4"/>
  <c r="J628" i="4"/>
  <c r="K628" i="4"/>
  <c r="L628" i="4"/>
  <c r="M628" i="4"/>
  <c r="O628" i="4"/>
  <c r="Q628" i="4"/>
  <c r="I629" i="4"/>
  <c r="J629" i="4"/>
  <c r="K629" i="4"/>
  <c r="L629" i="4"/>
  <c r="M629" i="4"/>
  <c r="O629" i="4"/>
  <c r="Q629" i="4"/>
  <c r="I630" i="4"/>
  <c r="J630" i="4"/>
  <c r="K630" i="4"/>
  <c r="L630" i="4"/>
  <c r="M630" i="4"/>
  <c r="O630" i="4"/>
  <c r="Q630" i="4"/>
  <c r="I631" i="4"/>
  <c r="J631" i="4"/>
  <c r="K631" i="4"/>
  <c r="L631" i="4"/>
  <c r="M631" i="4"/>
  <c r="O631" i="4"/>
  <c r="Q631" i="4"/>
  <c r="I632" i="4"/>
  <c r="J632" i="4"/>
  <c r="K632" i="4"/>
  <c r="L632" i="4"/>
  <c r="M632" i="4"/>
  <c r="O632" i="4"/>
  <c r="Q632" i="4"/>
  <c r="I633" i="4"/>
  <c r="J633" i="4"/>
  <c r="K633" i="4"/>
  <c r="L633" i="4"/>
  <c r="M633" i="4"/>
  <c r="O633" i="4"/>
  <c r="Q633" i="4"/>
  <c r="I634" i="4"/>
  <c r="J634" i="4"/>
  <c r="K634" i="4"/>
  <c r="L634" i="4"/>
  <c r="M634" i="4"/>
  <c r="O634" i="4"/>
  <c r="Q634" i="4"/>
  <c r="I635" i="4"/>
  <c r="J635" i="4"/>
  <c r="K635" i="4"/>
  <c r="L635" i="4"/>
  <c r="M635" i="4"/>
  <c r="O635" i="4"/>
  <c r="Q635" i="4"/>
  <c r="I636" i="4"/>
  <c r="J636" i="4"/>
  <c r="K636" i="4"/>
  <c r="L636" i="4"/>
  <c r="M636" i="4"/>
  <c r="O636" i="4"/>
  <c r="Q636" i="4"/>
  <c r="I637" i="4"/>
  <c r="J637" i="4"/>
  <c r="K637" i="4"/>
  <c r="L637" i="4"/>
  <c r="M637" i="4"/>
  <c r="O637" i="4"/>
  <c r="Q637" i="4"/>
  <c r="I638" i="4"/>
  <c r="J638" i="4"/>
  <c r="K638" i="4"/>
  <c r="L638" i="4"/>
  <c r="M638" i="4"/>
  <c r="O638" i="4"/>
  <c r="Q638" i="4"/>
  <c r="I639" i="4"/>
  <c r="J639" i="4"/>
  <c r="K639" i="4"/>
  <c r="L639" i="4"/>
  <c r="M639" i="4"/>
  <c r="O639" i="4"/>
  <c r="Q639" i="4"/>
  <c r="I640" i="4"/>
  <c r="J640" i="4"/>
  <c r="K640" i="4"/>
  <c r="L640" i="4"/>
  <c r="M640" i="4"/>
  <c r="O640" i="4"/>
  <c r="Q640" i="4"/>
  <c r="I641" i="4"/>
  <c r="J641" i="4"/>
  <c r="K641" i="4"/>
  <c r="L641" i="4"/>
  <c r="M641" i="4"/>
  <c r="O641" i="4"/>
  <c r="Q641" i="4"/>
  <c r="I642" i="4"/>
  <c r="J642" i="4"/>
  <c r="K642" i="4"/>
  <c r="L642" i="4"/>
  <c r="M642" i="4"/>
  <c r="O642" i="4"/>
  <c r="Q642" i="4"/>
  <c r="I643" i="4"/>
  <c r="J643" i="4"/>
  <c r="K643" i="4"/>
  <c r="L643" i="4"/>
  <c r="M643" i="4"/>
  <c r="O643" i="4"/>
  <c r="Q643" i="4"/>
  <c r="I644" i="4"/>
  <c r="J644" i="4"/>
  <c r="K644" i="4"/>
  <c r="L644" i="4"/>
  <c r="M644" i="4"/>
  <c r="O644" i="4"/>
  <c r="Q644" i="4"/>
  <c r="I645" i="4"/>
  <c r="J645" i="4"/>
  <c r="K645" i="4"/>
  <c r="L645" i="4"/>
  <c r="M645" i="4"/>
  <c r="O645" i="4"/>
  <c r="Q645" i="4"/>
  <c r="I646" i="4"/>
  <c r="J646" i="4"/>
  <c r="K646" i="4"/>
  <c r="L646" i="4"/>
  <c r="M646" i="4"/>
  <c r="O646" i="4"/>
  <c r="Q646" i="4"/>
  <c r="I647" i="4"/>
  <c r="J647" i="4"/>
  <c r="K647" i="4"/>
  <c r="L647" i="4"/>
  <c r="M647" i="4"/>
  <c r="O647" i="4"/>
  <c r="Q647" i="4"/>
  <c r="I648" i="4"/>
  <c r="J648" i="4"/>
  <c r="K648" i="4"/>
  <c r="L648" i="4"/>
  <c r="M648" i="4"/>
  <c r="O648" i="4"/>
  <c r="Q648" i="4"/>
  <c r="I649" i="4"/>
  <c r="J649" i="4"/>
  <c r="K649" i="4"/>
  <c r="L649" i="4"/>
  <c r="M649" i="4"/>
  <c r="O649" i="4"/>
  <c r="Q649" i="4"/>
  <c r="I650" i="4"/>
  <c r="J650" i="4"/>
  <c r="K650" i="4"/>
  <c r="L650" i="4"/>
  <c r="M650" i="4"/>
  <c r="O650" i="4"/>
  <c r="Q650" i="4"/>
  <c r="I651" i="4"/>
  <c r="J651" i="4"/>
  <c r="K651" i="4"/>
  <c r="L651" i="4"/>
  <c r="M651" i="4"/>
  <c r="O651" i="4"/>
  <c r="Q651" i="4"/>
  <c r="I652" i="4"/>
  <c r="J652" i="4"/>
  <c r="K652" i="4"/>
  <c r="L652" i="4"/>
  <c r="M652" i="4"/>
  <c r="O652" i="4"/>
  <c r="Q652" i="4"/>
  <c r="I653" i="4"/>
  <c r="J653" i="4"/>
  <c r="K653" i="4"/>
  <c r="L653" i="4"/>
  <c r="M653" i="4"/>
  <c r="O653" i="4"/>
  <c r="Q653" i="4"/>
  <c r="I654" i="4"/>
  <c r="J654" i="4"/>
  <c r="K654" i="4"/>
  <c r="L654" i="4"/>
  <c r="M654" i="4"/>
  <c r="O654" i="4"/>
  <c r="Q654" i="4"/>
  <c r="I655" i="4"/>
  <c r="J655" i="4"/>
  <c r="K655" i="4"/>
  <c r="L655" i="4"/>
  <c r="M655" i="4"/>
  <c r="O655" i="4"/>
  <c r="Q655" i="4"/>
  <c r="I656" i="4"/>
  <c r="J656" i="4"/>
  <c r="K656" i="4"/>
  <c r="L656" i="4"/>
  <c r="M656" i="4"/>
  <c r="O656" i="4"/>
  <c r="Q656" i="4"/>
  <c r="I657" i="4"/>
  <c r="J657" i="4"/>
  <c r="K657" i="4"/>
  <c r="L657" i="4"/>
  <c r="M657" i="4"/>
  <c r="O657" i="4"/>
  <c r="Q657" i="4"/>
  <c r="I658" i="4"/>
  <c r="J658" i="4"/>
  <c r="K658" i="4"/>
  <c r="L658" i="4"/>
  <c r="M658" i="4"/>
  <c r="O658" i="4"/>
  <c r="Q658" i="4"/>
  <c r="I659" i="4"/>
  <c r="J659" i="4"/>
  <c r="K659" i="4"/>
  <c r="L659" i="4"/>
  <c r="M659" i="4"/>
  <c r="O659" i="4"/>
  <c r="Q659" i="4"/>
  <c r="I660" i="4"/>
  <c r="J660" i="4"/>
  <c r="K660" i="4"/>
  <c r="L660" i="4"/>
  <c r="M660" i="4"/>
  <c r="O660" i="4"/>
  <c r="Q660" i="4"/>
  <c r="I661" i="4"/>
  <c r="J661" i="4"/>
  <c r="K661" i="4"/>
  <c r="L661" i="4"/>
  <c r="M661" i="4"/>
  <c r="O661" i="4"/>
  <c r="Q661" i="4"/>
  <c r="I662" i="4"/>
  <c r="J662" i="4"/>
  <c r="K662" i="4"/>
  <c r="L662" i="4"/>
  <c r="M662" i="4"/>
  <c r="O662" i="4"/>
  <c r="Q662" i="4"/>
  <c r="I663" i="4"/>
  <c r="J663" i="4"/>
  <c r="K663" i="4"/>
  <c r="L663" i="4"/>
  <c r="M663" i="4"/>
  <c r="O663" i="4"/>
  <c r="Q663" i="4"/>
  <c r="I664" i="4"/>
  <c r="J664" i="4"/>
  <c r="K664" i="4"/>
  <c r="L664" i="4"/>
  <c r="M664" i="4"/>
  <c r="O664" i="4"/>
  <c r="Q664" i="4"/>
  <c r="I665" i="4"/>
  <c r="J665" i="4"/>
  <c r="K665" i="4"/>
  <c r="L665" i="4"/>
  <c r="M665" i="4"/>
  <c r="O665" i="4"/>
  <c r="Q665" i="4"/>
  <c r="I666" i="4"/>
  <c r="J666" i="4"/>
  <c r="K666" i="4"/>
  <c r="L666" i="4"/>
  <c r="M666" i="4"/>
  <c r="O666" i="4"/>
  <c r="Q666" i="4"/>
  <c r="I667" i="4"/>
  <c r="J667" i="4"/>
  <c r="K667" i="4"/>
  <c r="L667" i="4"/>
  <c r="M667" i="4"/>
  <c r="O667" i="4"/>
  <c r="Q667" i="4"/>
  <c r="I668" i="4"/>
  <c r="J668" i="4"/>
  <c r="K668" i="4"/>
  <c r="L668" i="4"/>
  <c r="M668" i="4"/>
  <c r="O668" i="4"/>
  <c r="Q668" i="4"/>
  <c r="I669" i="4"/>
  <c r="J669" i="4"/>
  <c r="K669" i="4"/>
  <c r="L669" i="4"/>
  <c r="M669" i="4"/>
  <c r="O669" i="4"/>
  <c r="Q669" i="4"/>
  <c r="I670" i="4"/>
  <c r="J670" i="4"/>
  <c r="K670" i="4"/>
  <c r="L670" i="4"/>
  <c r="M670" i="4"/>
  <c r="O670" i="4"/>
  <c r="Q670" i="4"/>
  <c r="I671" i="4"/>
  <c r="J671" i="4"/>
  <c r="K671" i="4"/>
  <c r="L671" i="4"/>
  <c r="M671" i="4"/>
  <c r="O671" i="4"/>
  <c r="Q671" i="4"/>
  <c r="I672" i="4"/>
  <c r="J672" i="4"/>
  <c r="K672" i="4"/>
  <c r="L672" i="4"/>
  <c r="M672" i="4"/>
  <c r="O672" i="4"/>
  <c r="Q672" i="4"/>
  <c r="I673" i="4"/>
  <c r="J673" i="4"/>
  <c r="K673" i="4"/>
  <c r="L673" i="4"/>
  <c r="M673" i="4"/>
  <c r="O673" i="4"/>
  <c r="Q673" i="4"/>
  <c r="I674" i="4"/>
  <c r="J674" i="4"/>
  <c r="K674" i="4"/>
  <c r="L674" i="4"/>
  <c r="M674" i="4"/>
  <c r="O674" i="4"/>
  <c r="Q674" i="4"/>
  <c r="I675" i="4"/>
  <c r="J675" i="4"/>
  <c r="K675" i="4"/>
  <c r="L675" i="4"/>
  <c r="M675" i="4"/>
  <c r="O675" i="4"/>
  <c r="Q675" i="4"/>
  <c r="I676" i="4"/>
  <c r="J676" i="4"/>
  <c r="K676" i="4"/>
  <c r="L676" i="4"/>
  <c r="M676" i="4"/>
  <c r="O676" i="4"/>
  <c r="Q676" i="4"/>
  <c r="I677" i="4"/>
  <c r="J677" i="4"/>
  <c r="K677" i="4"/>
  <c r="L677" i="4"/>
  <c r="M677" i="4"/>
  <c r="O677" i="4"/>
  <c r="Q677" i="4"/>
  <c r="I678" i="4"/>
  <c r="J678" i="4"/>
  <c r="K678" i="4"/>
  <c r="L678" i="4"/>
  <c r="M678" i="4"/>
  <c r="O678" i="4"/>
  <c r="Q678" i="4"/>
  <c r="I679" i="4"/>
  <c r="J679" i="4"/>
  <c r="K679" i="4"/>
  <c r="L679" i="4"/>
  <c r="M679" i="4"/>
  <c r="O679" i="4"/>
  <c r="Q679" i="4"/>
  <c r="I680" i="4"/>
  <c r="J680" i="4"/>
  <c r="K680" i="4"/>
  <c r="L680" i="4"/>
  <c r="M680" i="4"/>
  <c r="O680" i="4"/>
  <c r="Q680" i="4"/>
  <c r="I681" i="4"/>
  <c r="J681" i="4"/>
  <c r="K681" i="4"/>
  <c r="L681" i="4"/>
  <c r="M681" i="4"/>
  <c r="O681" i="4"/>
  <c r="Q681" i="4"/>
  <c r="I682" i="4"/>
  <c r="J682" i="4"/>
  <c r="K682" i="4"/>
  <c r="L682" i="4"/>
  <c r="M682" i="4"/>
  <c r="O682" i="4"/>
  <c r="Q682" i="4"/>
  <c r="I683" i="4"/>
  <c r="J683" i="4"/>
  <c r="K683" i="4"/>
  <c r="L683" i="4"/>
  <c r="M683" i="4"/>
  <c r="O683" i="4"/>
  <c r="Q683" i="4"/>
  <c r="I684" i="4"/>
  <c r="J684" i="4"/>
  <c r="K684" i="4"/>
  <c r="L684" i="4"/>
  <c r="M684" i="4"/>
  <c r="O684" i="4"/>
  <c r="Q684" i="4"/>
  <c r="I685" i="4"/>
  <c r="J685" i="4"/>
  <c r="K685" i="4"/>
  <c r="L685" i="4"/>
  <c r="M685" i="4"/>
  <c r="O685" i="4"/>
  <c r="Q685" i="4"/>
  <c r="I686" i="4"/>
  <c r="J686" i="4"/>
  <c r="K686" i="4"/>
  <c r="L686" i="4"/>
  <c r="M686" i="4"/>
  <c r="O686" i="4"/>
  <c r="Q686" i="4"/>
  <c r="I687" i="4"/>
  <c r="J687" i="4"/>
  <c r="K687" i="4"/>
  <c r="L687" i="4"/>
  <c r="M687" i="4"/>
  <c r="O687" i="4"/>
  <c r="Q687" i="4"/>
  <c r="I688" i="4"/>
  <c r="J688" i="4"/>
  <c r="K688" i="4"/>
  <c r="L688" i="4"/>
  <c r="M688" i="4"/>
  <c r="O688" i="4"/>
  <c r="Q688" i="4"/>
  <c r="I689" i="4"/>
  <c r="J689" i="4"/>
  <c r="K689" i="4"/>
  <c r="L689" i="4"/>
  <c r="M689" i="4"/>
  <c r="O689" i="4"/>
  <c r="Q689" i="4"/>
  <c r="I690" i="4"/>
  <c r="J690" i="4"/>
  <c r="K690" i="4"/>
  <c r="L690" i="4"/>
  <c r="M690" i="4"/>
  <c r="O690" i="4"/>
  <c r="Q690" i="4"/>
  <c r="I691" i="4"/>
  <c r="J691" i="4"/>
  <c r="K691" i="4"/>
  <c r="L691" i="4"/>
  <c r="M691" i="4"/>
  <c r="O691" i="4"/>
  <c r="Q691" i="4"/>
  <c r="I692" i="4"/>
  <c r="J692" i="4"/>
  <c r="K692" i="4"/>
  <c r="L692" i="4"/>
  <c r="M692" i="4"/>
  <c r="O692" i="4"/>
  <c r="Q692" i="4"/>
  <c r="I693" i="4"/>
  <c r="J693" i="4"/>
  <c r="K693" i="4"/>
  <c r="L693" i="4"/>
  <c r="M693" i="4"/>
  <c r="O693" i="4"/>
  <c r="Q693" i="4"/>
  <c r="I694" i="4"/>
  <c r="J694" i="4"/>
  <c r="K694" i="4"/>
  <c r="L694" i="4"/>
  <c r="M694" i="4"/>
  <c r="O694" i="4"/>
  <c r="Q694" i="4"/>
  <c r="I695" i="4"/>
  <c r="J695" i="4"/>
  <c r="K695" i="4"/>
  <c r="L695" i="4"/>
  <c r="M695" i="4"/>
  <c r="O695" i="4"/>
  <c r="Q695" i="4"/>
  <c r="I696" i="4"/>
  <c r="J696" i="4"/>
  <c r="K696" i="4"/>
  <c r="L696" i="4"/>
  <c r="M696" i="4"/>
  <c r="O696" i="4"/>
  <c r="Q696" i="4"/>
  <c r="I697" i="4"/>
  <c r="J697" i="4"/>
  <c r="K697" i="4"/>
  <c r="L697" i="4"/>
  <c r="M697" i="4"/>
  <c r="O697" i="4"/>
  <c r="Q697" i="4"/>
  <c r="I698" i="4"/>
  <c r="J698" i="4"/>
  <c r="K698" i="4"/>
  <c r="L698" i="4"/>
  <c r="M698" i="4"/>
  <c r="O698" i="4"/>
  <c r="Q698" i="4"/>
  <c r="I699" i="4"/>
  <c r="J699" i="4"/>
  <c r="K699" i="4"/>
  <c r="L699" i="4"/>
  <c r="M699" i="4"/>
  <c r="O699" i="4"/>
  <c r="Q699" i="4"/>
  <c r="I700" i="4"/>
  <c r="J700" i="4"/>
  <c r="K700" i="4"/>
  <c r="L700" i="4"/>
  <c r="M700" i="4"/>
  <c r="O700" i="4"/>
  <c r="Q700" i="4"/>
  <c r="I701" i="4"/>
  <c r="J701" i="4"/>
  <c r="K701" i="4"/>
  <c r="L701" i="4"/>
  <c r="M701" i="4"/>
  <c r="O701" i="4"/>
  <c r="Q701" i="4"/>
  <c r="I702" i="4"/>
  <c r="J702" i="4"/>
  <c r="K702" i="4"/>
  <c r="L702" i="4"/>
  <c r="M702" i="4"/>
  <c r="O702" i="4"/>
  <c r="Q702" i="4"/>
  <c r="I703" i="4"/>
  <c r="J703" i="4"/>
  <c r="K703" i="4"/>
  <c r="L703" i="4"/>
  <c r="M703" i="4"/>
  <c r="O703" i="4"/>
  <c r="Q703" i="4"/>
  <c r="I704" i="4"/>
  <c r="J704" i="4"/>
  <c r="K704" i="4"/>
  <c r="L704" i="4"/>
  <c r="M704" i="4"/>
  <c r="O704" i="4"/>
  <c r="Q704" i="4"/>
  <c r="I705" i="4"/>
  <c r="J705" i="4"/>
  <c r="K705" i="4"/>
  <c r="L705" i="4"/>
  <c r="M705" i="4"/>
  <c r="O705" i="4"/>
  <c r="Q705" i="4"/>
  <c r="I706" i="4"/>
  <c r="J706" i="4"/>
  <c r="K706" i="4"/>
  <c r="L706" i="4"/>
  <c r="M706" i="4"/>
  <c r="O706" i="4"/>
  <c r="Q706" i="4"/>
  <c r="I707" i="4"/>
  <c r="J707" i="4"/>
  <c r="K707" i="4"/>
  <c r="L707" i="4"/>
  <c r="M707" i="4"/>
  <c r="O707" i="4"/>
  <c r="Q707" i="4"/>
  <c r="I708" i="4"/>
  <c r="J708" i="4"/>
  <c r="K708" i="4"/>
  <c r="L708" i="4"/>
  <c r="M708" i="4"/>
  <c r="O708" i="4"/>
  <c r="Q708" i="4"/>
  <c r="I709" i="4"/>
  <c r="J709" i="4"/>
  <c r="K709" i="4"/>
  <c r="L709" i="4"/>
  <c r="M709" i="4"/>
  <c r="O709" i="4"/>
  <c r="Q709" i="4"/>
  <c r="I710" i="4"/>
  <c r="J710" i="4"/>
  <c r="K710" i="4"/>
  <c r="L710" i="4"/>
  <c r="M710" i="4"/>
  <c r="O710" i="4"/>
  <c r="Q710" i="4"/>
  <c r="I711" i="4"/>
  <c r="J711" i="4"/>
  <c r="K711" i="4"/>
  <c r="L711" i="4"/>
  <c r="M711" i="4"/>
  <c r="O711" i="4"/>
  <c r="Q711" i="4"/>
  <c r="I712" i="4"/>
  <c r="J712" i="4"/>
  <c r="K712" i="4"/>
  <c r="L712" i="4"/>
  <c r="M712" i="4"/>
  <c r="O712" i="4"/>
  <c r="Q712" i="4"/>
  <c r="I713" i="4"/>
  <c r="J713" i="4"/>
  <c r="K713" i="4"/>
  <c r="L713" i="4"/>
  <c r="M713" i="4"/>
  <c r="O713" i="4"/>
  <c r="Q713" i="4"/>
  <c r="I714" i="4"/>
  <c r="J714" i="4"/>
  <c r="K714" i="4"/>
  <c r="L714" i="4"/>
  <c r="M714" i="4"/>
  <c r="O714" i="4"/>
  <c r="Q714" i="4"/>
  <c r="I715" i="4"/>
  <c r="J715" i="4"/>
  <c r="K715" i="4"/>
  <c r="L715" i="4"/>
  <c r="M715" i="4"/>
  <c r="O715" i="4"/>
  <c r="Q715" i="4"/>
  <c r="I716" i="4"/>
  <c r="J716" i="4"/>
  <c r="K716" i="4"/>
  <c r="L716" i="4"/>
  <c r="M716" i="4"/>
  <c r="O716" i="4"/>
  <c r="Q716" i="4"/>
  <c r="I717" i="4"/>
  <c r="J717" i="4"/>
  <c r="K717" i="4"/>
  <c r="L717" i="4"/>
  <c r="M717" i="4"/>
  <c r="O717" i="4"/>
  <c r="Q717" i="4"/>
  <c r="I718" i="4"/>
  <c r="J718" i="4"/>
  <c r="K718" i="4"/>
  <c r="L718" i="4"/>
  <c r="M718" i="4"/>
  <c r="O718" i="4"/>
  <c r="Q718" i="4"/>
  <c r="I719" i="4"/>
  <c r="J719" i="4"/>
  <c r="K719" i="4"/>
  <c r="L719" i="4"/>
  <c r="M719" i="4"/>
  <c r="O719" i="4"/>
  <c r="Q719" i="4"/>
  <c r="I720" i="4"/>
  <c r="J720" i="4"/>
  <c r="K720" i="4"/>
  <c r="L720" i="4"/>
  <c r="M720" i="4"/>
  <c r="O720" i="4"/>
  <c r="Q720" i="4"/>
  <c r="I721" i="4"/>
  <c r="J721" i="4"/>
  <c r="K721" i="4"/>
  <c r="L721" i="4"/>
  <c r="M721" i="4"/>
  <c r="O721" i="4"/>
  <c r="Q721" i="4"/>
  <c r="I722" i="4"/>
  <c r="J722" i="4"/>
  <c r="K722" i="4"/>
  <c r="L722" i="4"/>
  <c r="M722" i="4"/>
  <c r="O722" i="4"/>
  <c r="Q722" i="4"/>
  <c r="I723" i="4"/>
  <c r="J723" i="4"/>
  <c r="K723" i="4"/>
  <c r="L723" i="4"/>
  <c r="M723" i="4"/>
  <c r="O723" i="4"/>
  <c r="Q723" i="4"/>
  <c r="I724" i="4"/>
  <c r="J724" i="4"/>
  <c r="K724" i="4"/>
  <c r="L724" i="4"/>
  <c r="M724" i="4"/>
  <c r="O724" i="4"/>
  <c r="Q724" i="4"/>
  <c r="I725" i="4"/>
  <c r="J725" i="4"/>
  <c r="K725" i="4"/>
  <c r="L725" i="4"/>
  <c r="M725" i="4"/>
  <c r="O725" i="4"/>
  <c r="Q725" i="4"/>
  <c r="I726" i="4"/>
  <c r="J726" i="4"/>
  <c r="K726" i="4"/>
  <c r="L726" i="4"/>
  <c r="M726" i="4"/>
  <c r="O726" i="4"/>
  <c r="Q726" i="4"/>
  <c r="I727" i="4"/>
  <c r="J727" i="4"/>
  <c r="K727" i="4"/>
  <c r="L727" i="4"/>
  <c r="M727" i="4"/>
  <c r="O727" i="4"/>
  <c r="Q727" i="4"/>
  <c r="I728" i="4"/>
  <c r="J728" i="4"/>
  <c r="K728" i="4"/>
  <c r="L728" i="4"/>
  <c r="M728" i="4"/>
  <c r="O728" i="4"/>
  <c r="Q728" i="4"/>
  <c r="I729" i="4"/>
  <c r="J729" i="4"/>
  <c r="K729" i="4"/>
  <c r="L729" i="4"/>
  <c r="M729" i="4"/>
  <c r="O729" i="4"/>
  <c r="Q729" i="4"/>
  <c r="I730" i="4"/>
  <c r="J730" i="4"/>
  <c r="K730" i="4"/>
  <c r="L730" i="4"/>
  <c r="M730" i="4"/>
  <c r="O730" i="4"/>
  <c r="Q730" i="4"/>
  <c r="I731" i="4"/>
  <c r="J731" i="4"/>
  <c r="K731" i="4"/>
  <c r="L731" i="4"/>
  <c r="M731" i="4"/>
  <c r="O731" i="4"/>
  <c r="Q731" i="4"/>
  <c r="I732" i="4"/>
  <c r="J732" i="4"/>
  <c r="K732" i="4"/>
  <c r="L732" i="4"/>
  <c r="M732" i="4"/>
  <c r="O732" i="4"/>
  <c r="Q732" i="4"/>
  <c r="I733" i="4"/>
  <c r="J733" i="4"/>
  <c r="K733" i="4"/>
  <c r="L733" i="4"/>
  <c r="M733" i="4"/>
  <c r="O733" i="4"/>
  <c r="Q733" i="4"/>
  <c r="I734" i="4"/>
  <c r="J734" i="4"/>
  <c r="K734" i="4"/>
  <c r="L734" i="4"/>
  <c r="M734" i="4"/>
  <c r="O734" i="4"/>
  <c r="Q734" i="4"/>
  <c r="I735" i="4"/>
  <c r="J735" i="4"/>
  <c r="K735" i="4"/>
  <c r="L735" i="4"/>
  <c r="M735" i="4"/>
  <c r="O735" i="4"/>
  <c r="Q735" i="4"/>
  <c r="I736" i="4"/>
  <c r="J736" i="4"/>
  <c r="K736" i="4"/>
  <c r="L736" i="4"/>
  <c r="M736" i="4"/>
  <c r="O736" i="4"/>
  <c r="Q736" i="4"/>
  <c r="I737" i="4"/>
  <c r="J737" i="4"/>
  <c r="K737" i="4"/>
  <c r="L737" i="4"/>
  <c r="M737" i="4"/>
  <c r="O737" i="4"/>
  <c r="Q737" i="4"/>
  <c r="I738" i="4"/>
  <c r="J738" i="4"/>
  <c r="K738" i="4"/>
  <c r="L738" i="4"/>
  <c r="M738" i="4"/>
  <c r="O738" i="4"/>
  <c r="Q738" i="4"/>
  <c r="I739" i="4"/>
  <c r="J739" i="4"/>
  <c r="K739" i="4"/>
  <c r="L739" i="4"/>
  <c r="M739" i="4"/>
  <c r="O739" i="4"/>
  <c r="Q739" i="4"/>
  <c r="I740" i="4"/>
  <c r="J740" i="4"/>
  <c r="K740" i="4"/>
  <c r="L740" i="4"/>
  <c r="M740" i="4"/>
  <c r="O740" i="4"/>
  <c r="Q740" i="4"/>
  <c r="I741" i="4"/>
  <c r="J741" i="4"/>
  <c r="K741" i="4"/>
  <c r="L741" i="4"/>
  <c r="M741" i="4"/>
  <c r="O741" i="4"/>
  <c r="Q741" i="4"/>
  <c r="I742" i="4"/>
  <c r="J742" i="4"/>
  <c r="K742" i="4"/>
  <c r="L742" i="4"/>
  <c r="M742" i="4"/>
  <c r="O742" i="4"/>
  <c r="Q742" i="4"/>
  <c r="I743" i="4"/>
  <c r="J743" i="4"/>
  <c r="K743" i="4"/>
  <c r="L743" i="4"/>
  <c r="M743" i="4"/>
  <c r="O743" i="4"/>
  <c r="Q743" i="4"/>
  <c r="I744" i="4"/>
  <c r="J744" i="4"/>
  <c r="K744" i="4"/>
  <c r="L744" i="4"/>
  <c r="M744" i="4"/>
  <c r="O744" i="4"/>
  <c r="Q744" i="4"/>
  <c r="I745" i="4"/>
  <c r="J745" i="4"/>
  <c r="K745" i="4"/>
  <c r="L745" i="4"/>
  <c r="M745" i="4"/>
  <c r="O745" i="4"/>
  <c r="Q745" i="4"/>
  <c r="I746" i="4"/>
  <c r="J746" i="4"/>
  <c r="K746" i="4"/>
  <c r="L746" i="4"/>
  <c r="M746" i="4"/>
  <c r="O746" i="4"/>
  <c r="Q746" i="4"/>
  <c r="I747" i="4"/>
  <c r="J747" i="4"/>
  <c r="K747" i="4"/>
  <c r="L747" i="4"/>
  <c r="M747" i="4"/>
  <c r="O747" i="4"/>
  <c r="Q747" i="4"/>
  <c r="I748" i="4"/>
  <c r="J748" i="4"/>
  <c r="K748" i="4"/>
  <c r="L748" i="4"/>
  <c r="M748" i="4"/>
  <c r="O748" i="4"/>
  <c r="Q748" i="4"/>
  <c r="I749" i="4"/>
  <c r="J749" i="4"/>
  <c r="K749" i="4"/>
  <c r="L749" i="4"/>
  <c r="M749" i="4"/>
  <c r="O749" i="4"/>
  <c r="Q749" i="4"/>
  <c r="I750" i="4"/>
  <c r="J750" i="4"/>
  <c r="K750" i="4"/>
  <c r="L750" i="4"/>
  <c r="M750" i="4"/>
  <c r="O750" i="4"/>
  <c r="Q750" i="4"/>
  <c r="I751" i="4"/>
  <c r="J751" i="4"/>
  <c r="K751" i="4"/>
  <c r="L751" i="4"/>
  <c r="M751" i="4"/>
  <c r="O751" i="4"/>
  <c r="Q751" i="4"/>
  <c r="I752" i="4"/>
  <c r="J752" i="4"/>
  <c r="K752" i="4"/>
  <c r="L752" i="4"/>
  <c r="M752" i="4"/>
  <c r="O752" i="4"/>
  <c r="Q752" i="4"/>
  <c r="I753" i="4"/>
  <c r="J753" i="4"/>
  <c r="K753" i="4"/>
  <c r="L753" i="4"/>
  <c r="M753" i="4"/>
  <c r="O753" i="4"/>
  <c r="Q753" i="4"/>
  <c r="I754" i="4"/>
  <c r="J754" i="4"/>
  <c r="K754" i="4"/>
  <c r="L754" i="4"/>
  <c r="M754" i="4"/>
  <c r="O754" i="4"/>
  <c r="Q754" i="4"/>
  <c r="I755" i="4"/>
  <c r="J755" i="4"/>
  <c r="K755" i="4"/>
  <c r="L755" i="4"/>
  <c r="M755" i="4"/>
  <c r="O755" i="4"/>
  <c r="Q755" i="4"/>
  <c r="I756" i="4"/>
  <c r="J756" i="4"/>
  <c r="K756" i="4"/>
  <c r="L756" i="4"/>
  <c r="M756" i="4"/>
  <c r="O756" i="4"/>
  <c r="Q756" i="4"/>
  <c r="I757" i="4"/>
  <c r="J757" i="4"/>
  <c r="K757" i="4"/>
  <c r="L757" i="4"/>
  <c r="M757" i="4"/>
  <c r="O757" i="4"/>
  <c r="Q757" i="4"/>
  <c r="I758" i="4"/>
  <c r="J758" i="4"/>
  <c r="K758" i="4"/>
  <c r="L758" i="4"/>
  <c r="M758" i="4"/>
  <c r="O758" i="4"/>
  <c r="Q758" i="4"/>
  <c r="I759" i="4"/>
  <c r="J759" i="4"/>
  <c r="K759" i="4"/>
  <c r="L759" i="4"/>
  <c r="M759" i="4"/>
  <c r="O759" i="4"/>
  <c r="Q759" i="4"/>
  <c r="I760" i="4"/>
  <c r="J760" i="4"/>
  <c r="K760" i="4"/>
  <c r="L760" i="4"/>
  <c r="M760" i="4"/>
  <c r="O760" i="4"/>
  <c r="Q760" i="4"/>
  <c r="I761" i="4"/>
  <c r="J761" i="4"/>
  <c r="K761" i="4"/>
  <c r="L761" i="4"/>
  <c r="M761" i="4"/>
  <c r="O761" i="4"/>
  <c r="Q761" i="4"/>
  <c r="I762" i="4"/>
  <c r="J762" i="4"/>
  <c r="K762" i="4"/>
  <c r="L762" i="4"/>
  <c r="M762" i="4"/>
  <c r="O762" i="4"/>
  <c r="Q762" i="4"/>
  <c r="I763" i="4"/>
  <c r="J763" i="4"/>
  <c r="K763" i="4"/>
  <c r="L763" i="4"/>
  <c r="M763" i="4"/>
  <c r="O763" i="4"/>
  <c r="Q763" i="4"/>
  <c r="I764" i="4"/>
  <c r="J764" i="4"/>
  <c r="K764" i="4"/>
  <c r="L764" i="4"/>
  <c r="M764" i="4"/>
  <c r="O764" i="4"/>
  <c r="Q764" i="4"/>
  <c r="I765" i="4"/>
  <c r="J765" i="4"/>
  <c r="K765" i="4"/>
  <c r="L765" i="4"/>
  <c r="M765" i="4"/>
  <c r="O765" i="4"/>
  <c r="Q765" i="4"/>
  <c r="I766" i="4"/>
  <c r="J766" i="4"/>
  <c r="K766" i="4"/>
  <c r="L766" i="4"/>
  <c r="M766" i="4"/>
  <c r="O766" i="4"/>
  <c r="Q766" i="4"/>
  <c r="I767" i="4"/>
  <c r="J767" i="4"/>
  <c r="K767" i="4"/>
  <c r="L767" i="4"/>
  <c r="M767" i="4"/>
  <c r="O767" i="4"/>
  <c r="Q767" i="4"/>
  <c r="I768" i="4"/>
  <c r="J768" i="4"/>
  <c r="K768" i="4"/>
  <c r="L768" i="4"/>
  <c r="M768" i="4"/>
  <c r="O768" i="4"/>
  <c r="Q768" i="4"/>
  <c r="I769" i="4"/>
  <c r="J769" i="4"/>
  <c r="K769" i="4"/>
  <c r="L769" i="4"/>
  <c r="M769" i="4"/>
  <c r="O769" i="4"/>
  <c r="Q769" i="4"/>
  <c r="I770" i="4"/>
  <c r="J770" i="4"/>
  <c r="K770" i="4"/>
  <c r="L770" i="4"/>
  <c r="M770" i="4"/>
  <c r="O770" i="4"/>
  <c r="Q770" i="4"/>
  <c r="I771" i="4"/>
  <c r="J771" i="4"/>
  <c r="K771" i="4"/>
  <c r="L771" i="4"/>
  <c r="M771" i="4"/>
  <c r="O771" i="4"/>
  <c r="Q771" i="4"/>
  <c r="I772" i="4"/>
  <c r="J772" i="4"/>
  <c r="K772" i="4"/>
  <c r="L772" i="4"/>
  <c r="M772" i="4"/>
  <c r="O772" i="4"/>
  <c r="Q772" i="4"/>
  <c r="I773" i="4"/>
  <c r="J773" i="4"/>
  <c r="K773" i="4"/>
  <c r="L773" i="4"/>
  <c r="M773" i="4"/>
  <c r="O773" i="4"/>
  <c r="Q773" i="4"/>
  <c r="I774" i="4"/>
  <c r="J774" i="4"/>
  <c r="K774" i="4"/>
  <c r="L774" i="4"/>
  <c r="M774" i="4"/>
  <c r="O774" i="4"/>
  <c r="Q774" i="4"/>
  <c r="I775" i="4"/>
  <c r="J775" i="4"/>
  <c r="K775" i="4"/>
  <c r="L775" i="4"/>
  <c r="M775" i="4"/>
  <c r="O775" i="4"/>
  <c r="Q775" i="4"/>
  <c r="I776" i="4"/>
  <c r="J776" i="4"/>
  <c r="K776" i="4"/>
  <c r="L776" i="4"/>
  <c r="M776" i="4"/>
  <c r="O776" i="4"/>
  <c r="Q776" i="4"/>
  <c r="I777" i="4"/>
  <c r="J777" i="4"/>
  <c r="K777" i="4"/>
  <c r="L777" i="4"/>
  <c r="M777" i="4"/>
  <c r="O777" i="4"/>
  <c r="Q777" i="4"/>
  <c r="I778" i="4"/>
  <c r="J778" i="4"/>
  <c r="K778" i="4"/>
  <c r="L778" i="4"/>
  <c r="M778" i="4"/>
  <c r="O778" i="4"/>
  <c r="Q778" i="4"/>
  <c r="I779" i="4"/>
  <c r="J779" i="4"/>
  <c r="K779" i="4"/>
  <c r="L779" i="4"/>
  <c r="M779" i="4"/>
  <c r="O779" i="4"/>
  <c r="Q779" i="4"/>
  <c r="I780" i="4"/>
  <c r="J780" i="4"/>
  <c r="K780" i="4"/>
  <c r="L780" i="4"/>
  <c r="M780" i="4"/>
  <c r="O780" i="4"/>
  <c r="Q780" i="4"/>
  <c r="I781" i="4"/>
  <c r="J781" i="4"/>
  <c r="K781" i="4"/>
  <c r="L781" i="4"/>
  <c r="M781" i="4"/>
  <c r="O781" i="4"/>
  <c r="Q781" i="4"/>
  <c r="I782" i="4"/>
  <c r="J782" i="4"/>
  <c r="K782" i="4"/>
  <c r="L782" i="4"/>
  <c r="M782" i="4"/>
  <c r="O782" i="4"/>
  <c r="Q782" i="4"/>
  <c r="I783" i="4"/>
  <c r="J783" i="4"/>
  <c r="K783" i="4"/>
  <c r="L783" i="4"/>
  <c r="M783" i="4"/>
  <c r="O783" i="4"/>
  <c r="Q783" i="4"/>
  <c r="I784" i="4"/>
  <c r="J784" i="4"/>
  <c r="K784" i="4"/>
  <c r="L784" i="4"/>
  <c r="M784" i="4"/>
  <c r="O784" i="4"/>
  <c r="Q784" i="4"/>
  <c r="I785" i="4"/>
  <c r="J785" i="4"/>
  <c r="K785" i="4"/>
  <c r="L785" i="4"/>
  <c r="M785" i="4"/>
  <c r="O785" i="4"/>
  <c r="Q785" i="4"/>
  <c r="I786" i="4"/>
  <c r="J786" i="4"/>
  <c r="K786" i="4"/>
  <c r="L786" i="4"/>
  <c r="M786" i="4"/>
  <c r="O786" i="4"/>
  <c r="Q786" i="4"/>
  <c r="I787" i="4"/>
  <c r="J787" i="4"/>
  <c r="K787" i="4"/>
  <c r="L787" i="4"/>
  <c r="M787" i="4"/>
  <c r="O787" i="4"/>
  <c r="Q787" i="4"/>
  <c r="I788" i="4"/>
  <c r="J788" i="4"/>
  <c r="K788" i="4"/>
  <c r="L788" i="4"/>
  <c r="M788" i="4"/>
  <c r="O788" i="4"/>
  <c r="Q788" i="4"/>
  <c r="I789" i="4"/>
  <c r="J789" i="4"/>
  <c r="K789" i="4"/>
  <c r="L789" i="4"/>
  <c r="M789" i="4"/>
  <c r="O789" i="4"/>
  <c r="Q789" i="4"/>
  <c r="I790" i="4"/>
  <c r="J790" i="4"/>
  <c r="K790" i="4"/>
  <c r="L790" i="4"/>
  <c r="M790" i="4"/>
  <c r="O790" i="4"/>
  <c r="Q790" i="4"/>
  <c r="I791" i="4"/>
  <c r="J791" i="4"/>
  <c r="K791" i="4"/>
  <c r="L791" i="4"/>
  <c r="M791" i="4"/>
  <c r="O791" i="4"/>
  <c r="Q791" i="4"/>
  <c r="I792" i="4"/>
  <c r="J792" i="4"/>
  <c r="K792" i="4"/>
  <c r="L792" i="4"/>
  <c r="M792" i="4"/>
  <c r="O792" i="4"/>
  <c r="Q792" i="4"/>
  <c r="I793" i="4"/>
  <c r="J793" i="4"/>
  <c r="K793" i="4"/>
  <c r="L793" i="4"/>
  <c r="M793" i="4"/>
  <c r="O793" i="4"/>
  <c r="Q793" i="4"/>
  <c r="I794" i="4"/>
  <c r="J794" i="4"/>
  <c r="K794" i="4"/>
  <c r="L794" i="4"/>
  <c r="M794" i="4"/>
  <c r="O794" i="4"/>
  <c r="Q794" i="4"/>
  <c r="I795" i="4"/>
  <c r="J795" i="4"/>
  <c r="K795" i="4"/>
  <c r="L795" i="4"/>
  <c r="M795" i="4"/>
  <c r="O795" i="4"/>
  <c r="Q795" i="4"/>
  <c r="I796" i="4"/>
  <c r="J796" i="4"/>
  <c r="K796" i="4"/>
  <c r="L796" i="4"/>
  <c r="M796" i="4"/>
  <c r="O796" i="4"/>
  <c r="Q796" i="4"/>
  <c r="I797" i="4"/>
  <c r="J797" i="4"/>
  <c r="K797" i="4"/>
  <c r="L797" i="4"/>
  <c r="M797" i="4"/>
  <c r="O797" i="4"/>
  <c r="Q797" i="4"/>
  <c r="I798" i="4"/>
  <c r="J798" i="4"/>
  <c r="K798" i="4"/>
  <c r="L798" i="4"/>
  <c r="M798" i="4"/>
  <c r="O798" i="4"/>
  <c r="Q798" i="4"/>
  <c r="I799" i="4"/>
  <c r="J799" i="4"/>
  <c r="K799" i="4"/>
  <c r="L799" i="4"/>
  <c r="M799" i="4"/>
  <c r="O799" i="4"/>
  <c r="Q799" i="4"/>
  <c r="I800" i="4"/>
  <c r="J800" i="4"/>
  <c r="K800" i="4"/>
  <c r="L800" i="4"/>
  <c r="M800" i="4"/>
  <c r="O800" i="4"/>
  <c r="Q800" i="4"/>
  <c r="I801" i="4"/>
  <c r="J801" i="4"/>
  <c r="K801" i="4"/>
  <c r="L801" i="4"/>
  <c r="M801" i="4"/>
  <c r="O801" i="4"/>
  <c r="Q801" i="4"/>
  <c r="I802" i="4"/>
  <c r="J802" i="4"/>
  <c r="K802" i="4"/>
  <c r="L802" i="4"/>
  <c r="M802" i="4"/>
  <c r="O802" i="4"/>
  <c r="Q802" i="4"/>
  <c r="I803" i="4"/>
  <c r="J803" i="4"/>
  <c r="K803" i="4"/>
  <c r="L803" i="4"/>
  <c r="M803" i="4"/>
  <c r="O803" i="4"/>
  <c r="Q803" i="4"/>
  <c r="I804" i="4"/>
  <c r="J804" i="4"/>
  <c r="K804" i="4"/>
  <c r="L804" i="4"/>
  <c r="M804" i="4"/>
  <c r="O804" i="4"/>
  <c r="Q804" i="4"/>
  <c r="I805" i="4"/>
  <c r="J805" i="4"/>
  <c r="K805" i="4"/>
  <c r="L805" i="4"/>
  <c r="M805" i="4"/>
  <c r="O805" i="4"/>
  <c r="Q805" i="4"/>
  <c r="I806" i="4"/>
  <c r="J806" i="4"/>
  <c r="K806" i="4"/>
  <c r="L806" i="4"/>
  <c r="M806" i="4"/>
  <c r="O806" i="4"/>
  <c r="Q806" i="4"/>
  <c r="I807" i="4"/>
  <c r="J807" i="4"/>
  <c r="K807" i="4"/>
  <c r="L807" i="4"/>
  <c r="M807" i="4"/>
  <c r="O807" i="4"/>
  <c r="Q807" i="4"/>
  <c r="I808" i="4"/>
  <c r="J808" i="4"/>
  <c r="K808" i="4"/>
  <c r="L808" i="4"/>
  <c r="M808" i="4"/>
  <c r="O808" i="4"/>
  <c r="Q808" i="4"/>
  <c r="I809" i="4"/>
  <c r="J809" i="4"/>
  <c r="K809" i="4"/>
  <c r="L809" i="4"/>
  <c r="M809" i="4"/>
  <c r="O809" i="4"/>
  <c r="Q809" i="4"/>
  <c r="I810" i="4"/>
  <c r="J810" i="4"/>
  <c r="K810" i="4"/>
  <c r="L810" i="4"/>
  <c r="M810" i="4"/>
  <c r="O810" i="4"/>
  <c r="Q810" i="4"/>
  <c r="I811" i="4"/>
  <c r="J811" i="4"/>
  <c r="K811" i="4"/>
  <c r="L811" i="4"/>
  <c r="M811" i="4"/>
  <c r="O811" i="4"/>
  <c r="Q811" i="4"/>
  <c r="I812" i="4"/>
  <c r="J812" i="4"/>
  <c r="K812" i="4"/>
  <c r="L812" i="4"/>
  <c r="M812" i="4"/>
  <c r="O812" i="4"/>
  <c r="Q812" i="4"/>
  <c r="I813" i="4"/>
  <c r="J813" i="4"/>
  <c r="K813" i="4"/>
  <c r="L813" i="4"/>
  <c r="M813" i="4"/>
  <c r="O813" i="4"/>
  <c r="Q813" i="4"/>
  <c r="I814" i="4"/>
  <c r="J814" i="4"/>
  <c r="K814" i="4"/>
  <c r="L814" i="4"/>
  <c r="M814" i="4"/>
  <c r="O814" i="4"/>
  <c r="Q814" i="4"/>
  <c r="I815" i="4"/>
  <c r="J815" i="4"/>
  <c r="K815" i="4"/>
  <c r="L815" i="4"/>
  <c r="M815" i="4"/>
  <c r="O815" i="4"/>
  <c r="Q815" i="4"/>
  <c r="I816" i="4"/>
  <c r="J816" i="4"/>
  <c r="K816" i="4"/>
  <c r="L816" i="4"/>
  <c r="M816" i="4"/>
  <c r="O816" i="4"/>
  <c r="Q816" i="4"/>
  <c r="I817" i="4"/>
  <c r="J817" i="4"/>
  <c r="K817" i="4"/>
  <c r="L817" i="4"/>
  <c r="M817" i="4"/>
  <c r="O817" i="4"/>
  <c r="Q817" i="4"/>
  <c r="I818" i="4"/>
  <c r="J818" i="4"/>
  <c r="K818" i="4"/>
  <c r="L818" i="4"/>
  <c r="M818" i="4"/>
  <c r="O818" i="4"/>
  <c r="Q818" i="4"/>
  <c r="I819" i="4"/>
  <c r="J819" i="4"/>
  <c r="K819" i="4"/>
  <c r="L819" i="4"/>
  <c r="M819" i="4"/>
  <c r="O819" i="4"/>
  <c r="Q819" i="4"/>
  <c r="I820" i="4"/>
  <c r="J820" i="4"/>
  <c r="K820" i="4"/>
  <c r="L820" i="4"/>
  <c r="M820" i="4"/>
  <c r="O820" i="4"/>
  <c r="Q820" i="4"/>
  <c r="I821" i="4"/>
  <c r="J821" i="4"/>
  <c r="K821" i="4"/>
  <c r="L821" i="4"/>
  <c r="M821" i="4"/>
  <c r="O821" i="4"/>
  <c r="Q821" i="4"/>
  <c r="I822" i="4"/>
  <c r="J822" i="4"/>
  <c r="K822" i="4"/>
  <c r="L822" i="4"/>
  <c r="M822" i="4"/>
  <c r="O822" i="4"/>
  <c r="Q822" i="4"/>
  <c r="I823" i="4"/>
  <c r="J823" i="4"/>
  <c r="K823" i="4"/>
  <c r="L823" i="4"/>
  <c r="M823" i="4"/>
  <c r="O823" i="4"/>
  <c r="Q823" i="4"/>
  <c r="I824" i="4"/>
  <c r="J824" i="4"/>
  <c r="K824" i="4"/>
  <c r="L824" i="4"/>
  <c r="M824" i="4"/>
  <c r="O824" i="4"/>
  <c r="Q824" i="4"/>
  <c r="I825" i="4"/>
  <c r="J825" i="4"/>
  <c r="K825" i="4"/>
  <c r="L825" i="4"/>
  <c r="M825" i="4"/>
  <c r="O825" i="4"/>
  <c r="Q825" i="4"/>
  <c r="I826" i="4"/>
  <c r="J826" i="4"/>
  <c r="K826" i="4"/>
  <c r="L826" i="4"/>
  <c r="M826" i="4"/>
  <c r="O826" i="4"/>
  <c r="Q826" i="4"/>
  <c r="I827" i="4"/>
  <c r="J827" i="4"/>
  <c r="K827" i="4"/>
  <c r="L827" i="4"/>
  <c r="M827" i="4"/>
  <c r="O827" i="4"/>
  <c r="Q827" i="4"/>
  <c r="I828" i="4"/>
  <c r="J828" i="4"/>
  <c r="K828" i="4"/>
  <c r="L828" i="4"/>
  <c r="M828" i="4"/>
  <c r="O828" i="4"/>
  <c r="Q828" i="4"/>
  <c r="I829" i="4"/>
  <c r="J829" i="4"/>
  <c r="K829" i="4"/>
  <c r="L829" i="4"/>
  <c r="M829" i="4"/>
  <c r="O829" i="4"/>
  <c r="Q829" i="4"/>
  <c r="I830" i="4"/>
  <c r="J830" i="4"/>
  <c r="K830" i="4"/>
  <c r="L830" i="4"/>
  <c r="M830" i="4"/>
  <c r="O830" i="4"/>
  <c r="Q830" i="4"/>
  <c r="I831" i="4"/>
  <c r="J831" i="4"/>
  <c r="K831" i="4"/>
  <c r="L831" i="4"/>
  <c r="M831" i="4"/>
  <c r="O831" i="4"/>
  <c r="Q831" i="4"/>
  <c r="E832" i="4"/>
  <c r="G832" i="4"/>
  <c r="H832" i="4"/>
</calcChain>
</file>

<file path=xl/sharedStrings.xml><?xml version="1.0" encoding="utf-8"?>
<sst xmlns="http://schemas.openxmlformats.org/spreadsheetml/2006/main" count="4776" uniqueCount="1033">
  <si>
    <t>Quantity</t>
  </si>
  <si>
    <t>Discount</t>
  </si>
  <si>
    <t>Queso Cabrales</t>
  </si>
  <si>
    <t>Singaporean Hokkien Fried Mee</t>
  </si>
  <si>
    <t>Mozzarella di Giovanni</t>
  </si>
  <si>
    <t>Manjimup Dried Apples</t>
  </si>
  <si>
    <t>Tofu</t>
  </si>
  <si>
    <t>Jack's New England Clam Chowder</t>
  </si>
  <si>
    <t>Louisiana Fiery Hot Pepper Sauce</t>
  </si>
  <si>
    <t>Gustaf's Knäckebröd</t>
  </si>
  <si>
    <t>Ravioli Angelo</t>
  </si>
  <si>
    <t>Geitost</t>
  </si>
  <si>
    <t>Sir Rodney's Marmalade</t>
  </si>
  <si>
    <t>Camembert Pierrot</t>
  </si>
  <si>
    <t>Maxilaku</t>
  </si>
  <si>
    <t>Chartreuse verte</t>
  </si>
  <si>
    <t>Gorgonzola Telino</t>
  </si>
  <si>
    <t>Pâté chinois</t>
  </si>
  <si>
    <t>Longlife Tofu</t>
  </si>
  <si>
    <t>Guaraná Fantástica</t>
  </si>
  <si>
    <t>Inlagd Sill</t>
  </si>
  <si>
    <t>Raclette Courdavault</t>
  </si>
  <si>
    <t>Pavlova</t>
  </si>
  <si>
    <t>Chang</t>
  </si>
  <si>
    <t>Perth Pasties</t>
  </si>
  <si>
    <t>Original Frankfurter grüne Soße</t>
  </si>
  <si>
    <t>Schoggi Schokolade</t>
  </si>
  <si>
    <t>Mascarpone Fabioli</t>
  </si>
  <si>
    <t>Chef Anton's Gumbo Mix</t>
  </si>
  <si>
    <t>Sir Rodney's Scones</t>
  </si>
  <si>
    <t>Gravad lax</t>
  </si>
  <si>
    <t>Outback Lager</t>
  </si>
  <si>
    <t>Tarte au sucre</t>
  </si>
  <si>
    <t>Steeleye Stout</t>
  </si>
  <si>
    <t>Uncle Bob's Organic Dried Pears</t>
  </si>
  <si>
    <t>Gnocchi di nonna Alice</t>
  </si>
  <si>
    <t>Nord-Ost Matjeshering</t>
  </si>
  <si>
    <t>Alice Mutton</t>
  </si>
  <si>
    <t>Queso Manchego La Pastora</t>
  </si>
  <si>
    <t>Boston Crab Meat</t>
  </si>
  <si>
    <t>Thüringer Rostbratwurst</t>
  </si>
  <si>
    <t>Ipoh Coffee</t>
  </si>
  <si>
    <t>Ikura</t>
  </si>
  <si>
    <t>Fløtemysost</t>
  </si>
  <si>
    <t>Konbu</t>
  </si>
  <si>
    <t>Rössle Sauerkraut</t>
  </si>
  <si>
    <t>Gula Malacca</t>
  </si>
  <si>
    <t>Vegie-spread</t>
  </si>
  <si>
    <t>Röd Kaviar</t>
  </si>
  <si>
    <t>Rhönbräu Klosterbier</t>
  </si>
  <si>
    <t>Teatime Chocolate Biscuits</t>
  </si>
  <si>
    <t>Genen Shouyu</t>
  </si>
  <si>
    <t>Laughing Lumberjack Lager</t>
  </si>
  <si>
    <t>Chai</t>
  </si>
  <si>
    <t>Sasquatch Ale</t>
  </si>
  <si>
    <t>Spegesild</t>
  </si>
  <si>
    <t>Tourtière</t>
  </si>
  <si>
    <t>Scottish Longbreads</t>
  </si>
  <si>
    <t>Wimmers gute Semmelknödel</t>
  </si>
  <si>
    <t>Aniseed Syrup</t>
  </si>
  <si>
    <t>Carnarvon Tigers</t>
  </si>
  <si>
    <t>Gudbrandsdalsost</t>
  </si>
  <si>
    <t>Louisiana Hot Spiced Okra</t>
  </si>
  <si>
    <t>Chef Anton's Cajun Seasoning</t>
  </si>
  <si>
    <t>Grandma's Boysenberry Spread</t>
  </si>
  <si>
    <t>Escargots de Bourgogne</t>
  </si>
  <si>
    <t>Filo Mix</t>
  </si>
  <si>
    <t>NuNuCa Nuß-Nougat-Creme</t>
  </si>
  <si>
    <t>Côte de Blaye</t>
  </si>
  <si>
    <t>Gumbär Gummibärchen</t>
  </si>
  <si>
    <t>Zaanse koeken</t>
  </si>
  <si>
    <t>Tunnbröd</t>
  </si>
  <si>
    <t>Northwoods Cranberry Sauce</t>
  </si>
  <si>
    <t>Valkoinen suklaa</t>
  </si>
  <si>
    <t>Røgede sild</t>
  </si>
  <si>
    <t>Chocolade</t>
  </si>
  <si>
    <t>Sirop d'érable</t>
  </si>
  <si>
    <t>Mishi Kobe Niku</t>
  </si>
  <si>
    <t>Grand Total</t>
  </si>
  <si>
    <t>Total</t>
  </si>
  <si>
    <t>Customer</t>
  </si>
  <si>
    <t>PPN</t>
  </si>
  <si>
    <t>Nilai Penjualan</t>
  </si>
  <si>
    <t>Tgl Invoice</t>
  </si>
  <si>
    <t>Lokal-Ekspor</t>
  </si>
  <si>
    <t>Lokal</t>
  </si>
  <si>
    <t>No DO</t>
  </si>
  <si>
    <t>Tgl DO</t>
  </si>
  <si>
    <t>Ekspor</t>
  </si>
  <si>
    <t>Standar Harga Jual Satuan</t>
  </si>
  <si>
    <t>Kode Produk</t>
  </si>
  <si>
    <t>Nama Produk</t>
  </si>
  <si>
    <t>Harga Pokok Rata-rata</t>
  </si>
  <si>
    <t>Kode Pelanggan</t>
  </si>
  <si>
    <t>Nama Pelanggan</t>
  </si>
  <si>
    <t>Alamat Pelanggan</t>
  </si>
  <si>
    <t>CUST-001</t>
  </si>
  <si>
    <t>CUST-002</t>
  </si>
  <si>
    <t>CUST-003</t>
  </si>
  <si>
    <t>CUST-004</t>
  </si>
  <si>
    <t>CUST-005</t>
  </si>
  <si>
    <t>CUST-006</t>
  </si>
  <si>
    <t>CUST-007</t>
  </si>
  <si>
    <t>CUST-008</t>
  </si>
  <si>
    <t>CUST-009</t>
  </si>
  <si>
    <t>CUST-010</t>
  </si>
  <si>
    <t>CUST-011</t>
  </si>
  <si>
    <t>CUST-012</t>
  </si>
  <si>
    <t>CUST-013</t>
  </si>
  <si>
    <t>CUST-014</t>
  </si>
  <si>
    <t>CUST-015</t>
  </si>
  <si>
    <t>CUST-016</t>
  </si>
  <si>
    <t>CUST-017</t>
  </si>
  <si>
    <t>CUST-018</t>
  </si>
  <si>
    <t>CUST-019</t>
  </si>
  <si>
    <t>CUST-020</t>
  </si>
  <si>
    <t>CUST-021</t>
  </si>
  <si>
    <t>CUST-022</t>
  </si>
  <si>
    <t>CUST-023</t>
  </si>
  <si>
    <t>CUST-024</t>
  </si>
  <si>
    <t>CUST-025</t>
  </si>
  <si>
    <t>CUST-026</t>
  </si>
  <si>
    <t>CUST-027</t>
  </si>
  <si>
    <t>PT Sukses</t>
  </si>
  <si>
    <t>CV Rejeki</t>
  </si>
  <si>
    <t>PD Restu Bunda</t>
  </si>
  <si>
    <t>PT ABG</t>
  </si>
  <si>
    <t>PT XYZ</t>
  </si>
  <si>
    <t>CV Dinar Jaya</t>
  </si>
  <si>
    <t>PD Pemburu Dolar</t>
  </si>
  <si>
    <t>PD Semoga Untung</t>
  </si>
  <si>
    <t>Bandar Bahagia Bhd</t>
  </si>
  <si>
    <t>Swiss Way Ltd</t>
  </si>
  <si>
    <t>Yammy Resto Ltd</t>
  </si>
  <si>
    <t>PT Waroeng Modern</t>
  </si>
  <si>
    <t>Oh Ye Yee  Inc Ltd</t>
  </si>
  <si>
    <t xml:space="preserve">Jalan Bango, Pamulang </t>
  </si>
  <si>
    <t>Jalan Thamrin 33 Pekalongan</t>
  </si>
  <si>
    <t>Jackie Martine</t>
  </si>
  <si>
    <t>Saddam, Bush, Blair &amp; partners</t>
  </si>
  <si>
    <t>Bush Alqaeda Connection Ltd</t>
  </si>
  <si>
    <t>YYY Ltd</t>
  </si>
  <si>
    <t>YES AND QUICK Bhd</t>
  </si>
  <si>
    <t>Asahi and Asahi,  NV</t>
  </si>
  <si>
    <t>Accurate and Excact,  Ltd</t>
  </si>
  <si>
    <t>Grow and Growing Ltd</t>
  </si>
  <si>
    <t>PD Maju Selamat</t>
  </si>
  <si>
    <t>CV Yang Kuharapkan</t>
  </si>
  <si>
    <t>PT Semangat</t>
  </si>
  <si>
    <t>PD Wong Kito</t>
  </si>
  <si>
    <t>Guess and Visiotor Travel Inc</t>
  </si>
  <si>
    <t>Quick and Speedy Trans Bhd</t>
  </si>
  <si>
    <t>Apple Avenue, New York</t>
  </si>
  <si>
    <t>Quong Street Hongkong</t>
  </si>
  <si>
    <t>No Urut</t>
  </si>
  <si>
    <t>No Invoice</t>
  </si>
  <si>
    <t>Jumlah</t>
  </si>
  <si>
    <t>INV-001</t>
  </si>
  <si>
    <t>INV-002</t>
  </si>
  <si>
    <t>INV-003</t>
  </si>
  <si>
    <t>INV-004</t>
  </si>
  <si>
    <t>INV-005</t>
  </si>
  <si>
    <t>INV-006</t>
  </si>
  <si>
    <t>INV-007</t>
  </si>
  <si>
    <t>INV-008</t>
  </si>
  <si>
    <t>INV-009</t>
  </si>
  <si>
    <t>INV-010</t>
  </si>
  <si>
    <t>INV-011</t>
  </si>
  <si>
    <t>INV-012</t>
  </si>
  <si>
    <t>INV-013</t>
  </si>
  <si>
    <t>INV-014</t>
  </si>
  <si>
    <t>INV-015</t>
  </si>
  <si>
    <t>INV-016</t>
  </si>
  <si>
    <t>INV-017</t>
  </si>
  <si>
    <t>INV-018</t>
  </si>
  <si>
    <t>INV-019</t>
  </si>
  <si>
    <t>INV-020</t>
  </si>
  <si>
    <t>INV-022</t>
  </si>
  <si>
    <t>INV-023</t>
  </si>
  <si>
    <t>INV-024</t>
  </si>
  <si>
    <t>INV-025</t>
  </si>
  <si>
    <t>INV-026</t>
  </si>
  <si>
    <t>INV-027</t>
  </si>
  <si>
    <t>INV-028</t>
  </si>
  <si>
    <t>INV-029</t>
  </si>
  <si>
    <t>INV-030</t>
  </si>
  <si>
    <t>INV-031</t>
  </si>
  <si>
    <t>INV-032</t>
  </si>
  <si>
    <t>INV-033</t>
  </si>
  <si>
    <t>INV-034</t>
  </si>
  <si>
    <t>INV-035</t>
  </si>
  <si>
    <t>INV-036</t>
  </si>
  <si>
    <t>INV-037</t>
  </si>
  <si>
    <t>INV-038</t>
  </si>
  <si>
    <t>INV-039</t>
  </si>
  <si>
    <t>INV-040</t>
  </si>
  <si>
    <t>INV-041</t>
  </si>
  <si>
    <t>INV-042</t>
  </si>
  <si>
    <t>INV-044</t>
  </si>
  <si>
    <t>INV-045</t>
  </si>
  <si>
    <t>INV-046</t>
  </si>
  <si>
    <t>INV-047</t>
  </si>
  <si>
    <t>INV-048</t>
  </si>
  <si>
    <t>INV-049</t>
  </si>
  <si>
    <t>INV-050</t>
  </si>
  <si>
    <t>INV-051</t>
  </si>
  <si>
    <t>INV-052</t>
  </si>
  <si>
    <t>INV-053</t>
  </si>
  <si>
    <t>INV-054</t>
  </si>
  <si>
    <t>INV-055</t>
  </si>
  <si>
    <t>INV-056</t>
  </si>
  <si>
    <t>INV-057</t>
  </si>
  <si>
    <t>INV-058</t>
  </si>
  <si>
    <t>INV-059</t>
  </si>
  <si>
    <t>INV-060</t>
  </si>
  <si>
    <t>INV-061</t>
  </si>
  <si>
    <t>INV-062</t>
  </si>
  <si>
    <t>INV-063</t>
  </si>
  <si>
    <t>INV-064</t>
  </si>
  <si>
    <t>INV-065</t>
  </si>
  <si>
    <t>INV-066</t>
  </si>
  <si>
    <t>INV-067</t>
  </si>
  <si>
    <t>INV-068</t>
  </si>
  <si>
    <t>INV-069</t>
  </si>
  <si>
    <t>INV-070</t>
  </si>
  <si>
    <t>INV-071</t>
  </si>
  <si>
    <t>INV-072</t>
  </si>
  <si>
    <t>INV-073</t>
  </si>
  <si>
    <t>INV-074</t>
  </si>
  <si>
    <t>INV-075</t>
  </si>
  <si>
    <t>INV-076</t>
  </si>
  <si>
    <t>INV-077</t>
  </si>
  <si>
    <t>INV-078</t>
  </si>
  <si>
    <t>INV-079</t>
  </si>
  <si>
    <t>INV-080</t>
  </si>
  <si>
    <t>INV-081</t>
  </si>
  <si>
    <t>INV-082</t>
  </si>
  <si>
    <t>INV-083</t>
  </si>
  <si>
    <t>INV-084</t>
  </si>
  <si>
    <t>INV-085</t>
  </si>
  <si>
    <t>INV-086</t>
  </si>
  <si>
    <t>INV-087</t>
  </si>
  <si>
    <t>INV-088</t>
  </si>
  <si>
    <t>INV-089</t>
  </si>
  <si>
    <t>INV-090</t>
  </si>
  <si>
    <t>INV-091</t>
  </si>
  <si>
    <t>INV-092</t>
  </si>
  <si>
    <t>INV-093</t>
  </si>
  <si>
    <t>INV-094</t>
  </si>
  <si>
    <t>INV-095</t>
  </si>
  <si>
    <t>INV-096</t>
  </si>
  <si>
    <t>INV-097</t>
  </si>
  <si>
    <t>INV-098</t>
  </si>
  <si>
    <t>INV-100</t>
  </si>
  <si>
    <t>INV-101</t>
  </si>
  <si>
    <t>INV-102</t>
  </si>
  <si>
    <t>INV-103</t>
  </si>
  <si>
    <t>INV-104</t>
  </si>
  <si>
    <t>INV-105</t>
  </si>
  <si>
    <t>INV-106</t>
  </si>
  <si>
    <t>INV-107</t>
  </si>
  <si>
    <t>INV-108</t>
  </si>
  <si>
    <t>INV-110</t>
  </si>
  <si>
    <t>INV-111</t>
  </si>
  <si>
    <t>INV-112</t>
  </si>
  <si>
    <t>INV-113</t>
  </si>
  <si>
    <t>INV-114</t>
  </si>
  <si>
    <t>INV-115</t>
  </si>
  <si>
    <t>INV-116</t>
  </si>
  <si>
    <t>INV-117</t>
  </si>
  <si>
    <t>INV-118</t>
  </si>
  <si>
    <t>INV-119</t>
  </si>
  <si>
    <t>INV-120</t>
  </si>
  <si>
    <t>INV-121</t>
  </si>
  <si>
    <t>INV-122</t>
  </si>
  <si>
    <t>INV-123</t>
  </si>
  <si>
    <t>INV-124</t>
  </si>
  <si>
    <t>INV-125</t>
  </si>
  <si>
    <t>INV-126</t>
  </si>
  <si>
    <t>INV-127</t>
  </si>
  <si>
    <t>INV-128</t>
  </si>
  <si>
    <t>INV-129</t>
  </si>
  <si>
    <t>INV-130</t>
  </si>
  <si>
    <t>INV-131</t>
  </si>
  <si>
    <t>INV-132</t>
  </si>
  <si>
    <t>INV-133</t>
  </si>
  <si>
    <t>INV-134</t>
  </si>
  <si>
    <t>INV-135</t>
  </si>
  <si>
    <t>INV-136</t>
  </si>
  <si>
    <t>INV-137</t>
  </si>
  <si>
    <t>INV-138</t>
  </si>
  <si>
    <t>INV-139</t>
  </si>
  <si>
    <t>INV-140</t>
  </si>
  <si>
    <t>INV-141</t>
  </si>
  <si>
    <t>INV-143</t>
  </si>
  <si>
    <t>INV-145</t>
  </si>
  <si>
    <t>INV-147</t>
  </si>
  <si>
    <t>INV-148</t>
  </si>
  <si>
    <t>INV-149</t>
  </si>
  <si>
    <t>INV-150</t>
  </si>
  <si>
    <t>INV-152</t>
  </si>
  <si>
    <t>INV-153</t>
  </si>
  <si>
    <t>INV-154</t>
  </si>
  <si>
    <t>INV-155</t>
  </si>
  <si>
    <t>INV-156</t>
  </si>
  <si>
    <t>INV-157</t>
  </si>
  <si>
    <t>INV-158</t>
  </si>
  <si>
    <t>INV-159</t>
  </si>
  <si>
    <t>INV-160</t>
  </si>
  <si>
    <t>INV-161</t>
  </si>
  <si>
    <t>INV-162</t>
  </si>
  <si>
    <t>INV-163</t>
  </si>
  <si>
    <t>INV-164</t>
  </si>
  <si>
    <t>INV-165</t>
  </si>
  <si>
    <t>INV-166</t>
  </si>
  <si>
    <t>INV-167</t>
  </si>
  <si>
    <t>INV-168</t>
  </si>
  <si>
    <t>INV-169</t>
  </si>
  <si>
    <t>INV-170</t>
  </si>
  <si>
    <t>INV-171</t>
  </si>
  <si>
    <t>INV-172</t>
  </si>
  <si>
    <t>INV-173</t>
  </si>
  <si>
    <t>INV-174</t>
  </si>
  <si>
    <t>INV-175</t>
  </si>
  <si>
    <t>INV-176</t>
  </si>
  <si>
    <t>INV-177</t>
  </si>
  <si>
    <t>INV-178</t>
  </si>
  <si>
    <t>INV-179</t>
  </si>
  <si>
    <t>INV-180</t>
  </si>
  <si>
    <t>INV-181</t>
  </si>
  <si>
    <t>INV-182</t>
  </si>
  <si>
    <t>INV-183</t>
  </si>
  <si>
    <t>INV-184</t>
  </si>
  <si>
    <t>INV-185</t>
  </si>
  <si>
    <t>INV-187</t>
  </si>
  <si>
    <t>INV-188</t>
  </si>
  <si>
    <t>INV-189</t>
  </si>
  <si>
    <t>INV-190</t>
  </si>
  <si>
    <t>INV-191</t>
  </si>
  <si>
    <t>INV-192</t>
  </si>
  <si>
    <t>INV-193</t>
  </si>
  <si>
    <t>INV-194</t>
  </si>
  <si>
    <t>INV-195</t>
  </si>
  <si>
    <t>INV-196</t>
  </si>
  <si>
    <t>INV-197</t>
  </si>
  <si>
    <t>INV-198</t>
  </si>
  <si>
    <t>INV-199</t>
  </si>
  <si>
    <t>INV-200</t>
  </si>
  <si>
    <t>INV-201</t>
  </si>
  <si>
    <t>INV-202</t>
  </si>
  <si>
    <t>INV-203</t>
  </si>
  <si>
    <t>INV-204</t>
  </si>
  <si>
    <t>INV-205</t>
  </si>
  <si>
    <t>INV-206</t>
  </si>
  <si>
    <t>INV-207</t>
  </si>
  <si>
    <t>INV-208</t>
  </si>
  <si>
    <t>INV-209</t>
  </si>
  <si>
    <t>INV-210</t>
  </si>
  <si>
    <t>INV-211</t>
  </si>
  <si>
    <t>INV-212</t>
  </si>
  <si>
    <t>INV-213</t>
  </si>
  <si>
    <t>INV-214</t>
  </si>
  <si>
    <t>INV-215</t>
  </si>
  <si>
    <t>INV-216</t>
  </si>
  <si>
    <t>INV-217</t>
  </si>
  <si>
    <t>INV-218</t>
  </si>
  <si>
    <t>INV-219</t>
  </si>
  <si>
    <t>INV-220</t>
  </si>
  <si>
    <t>INV-221</t>
  </si>
  <si>
    <t>INV-222</t>
  </si>
  <si>
    <t>INV-223</t>
  </si>
  <si>
    <t>INV-224</t>
  </si>
  <si>
    <t>INV-225</t>
  </si>
  <si>
    <t>INV-226</t>
  </si>
  <si>
    <t>INV-227</t>
  </si>
  <si>
    <t>INV-228</t>
  </si>
  <si>
    <t>INV-229</t>
  </si>
  <si>
    <t>INV-230</t>
  </si>
  <si>
    <t>INV-231</t>
  </si>
  <si>
    <t>INV-232</t>
  </si>
  <si>
    <t>INV-233</t>
  </si>
  <si>
    <t>INV-234</t>
  </si>
  <si>
    <t>INV-235</t>
  </si>
  <si>
    <t>INV-236</t>
  </si>
  <si>
    <t>INV-237</t>
  </si>
  <si>
    <t>INV-238</t>
  </si>
  <si>
    <t>INV-239</t>
  </si>
  <si>
    <t>INV-240</t>
  </si>
  <si>
    <t>INV-241</t>
  </si>
  <si>
    <t>INV-242</t>
  </si>
  <si>
    <t>INV-243</t>
  </si>
  <si>
    <t>INV-244</t>
  </si>
  <si>
    <t>INV-245</t>
  </si>
  <si>
    <t>INV-246</t>
  </si>
  <si>
    <t>INV-247</t>
  </si>
  <si>
    <t>INV-248</t>
  </si>
  <si>
    <t>INV-249</t>
  </si>
  <si>
    <t>INV-250</t>
  </si>
  <si>
    <t>INV-251</t>
  </si>
  <si>
    <t>INV-252</t>
  </si>
  <si>
    <t>INV-253</t>
  </si>
  <si>
    <t>INV-254</t>
  </si>
  <si>
    <t>INV-255</t>
  </si>
  <si>
    <t>INV-256</t>
  </si>
  <si>
    <t>INV-257</t>
  </si>
  <si>
    <t>INV-258</t>
  </si>
  <si>
    <t>INV-259</t>
  </si>
  <si>
    <t>INV-260</t>
  </si>
  <si>
    <t>INV-261</t>
  </si>
  <si>
    <t>INV-262</t>
  </si>
  <si>
    <t>INV-263</t>
  </si>
  <si>
    <t>INV-264</t>
  </si>
  <si>
    <t>INV-265</t>
  </si>
  <si>
    <t>INV-266</t>
  </si>
  <si>
    <t>INV-267</t>
  </si>
  <si>
    <t>INV-268</t>
  </si>
  <si>
    <t>INV-269</t>
  </si>
  <si>
    <t>INV-270</t>
  </si>
  <si>
    <t>INV-271</t>
  </si>
  <si>
    <t>INV-272</t>
  </si>
  <si>
    <t>INV-273</t>
  </si>
  <si>
    <t>INV-274</t>
  </si>
  <si>
    <t>INV-275</t>
  </si>
  <si>
    <t>INV-276</t>
  </si>
  <si>
    <t>INV-277</t>
  </si>
  <si>
    <t>INV-278</t>
  </si>
  <si>
    <t>INV-279</t>
  </si>
  <si>
    <t>INV-280</t>
  </si>
  <si>
    <t>INV-281</t>
  </si>
  <si>
    <t>INV-282</t>
  </si>
  <si>
    <t>INV-283</t>
  </si>
  <si>
    <t>INV-284</t>
  </si>
  <si>
    <t>INV-285</t>
  </si>
  <si>
    <t>INV-286</t>
  </si>
  <si>
    <t>INV-287</t>
  </si>
  <si>
    <t>INV-288</t>
  </si>
  <si>
    <t>INV-289</t>
  </si>
  <si>
    <t>INV-290</t>
  </si>
  <si>
    <t>INV-291</t>
  </si>
  <si>
    <t>INV-292</t>
  </si>
  <si>
    <t>INV-293</t>
  </si>
  <si>
    <t>INV-294</t>
  </si>
  <si>
    <t>INV-295</t>
  </si>
  <si>
    <t>INV-296</t>
  </si>
  <si>
    <t>INV-297</t>
  </si>
  <si>
    <t>INV-298</t>
  </si>
  <si>
    <t>INV-299</t>
  </si>
  <si>
    <t>INV-300</t>
  </si>
  <si>
    <t>INV-301</t>
  </si>
  <si>
    <t>INV-302</t>
  </si>
  <si>
    <t>INV-303</t>
  </si>
  <si>
    <t>INV-304</t>
  </si>
  <si>
    <t>INV-305</t>
  </si>
  <si>
    <t>INV-306</t>
  </si>
  <si>
    <t>INV-307</t>
  </si>
  <si>
    <t>INV-308</t>
  </si>
  <si>
    <t>INV-309</t>
  </si>
  <si>
    <t>INV-310</t>
  </si>
  <si>
    <t>INV-311</t>
  </si>
  <si>
    <t>INV-312</t>
  </si>
  <si>
    <t>INV-313</t>
  </si>
  <si>
    <t>INV-314</t>
  </si>
  <si>
    <t>INV-315</t>
  </si>
  <si>
    <t>INV-316</t>
  </si>
  <si>
    <t>INV-317</t>
  </si>
  <si>
    <t>INV-318</t>
  </si>
  <si>
    <t>INV-319</t>
  </si>
  <si>
    <t>INV-320</t>
  </si>
  <si>
    <t>INV-321</t>
  </si>
  <si>
    <t>INV-322</t>
  </si>
  <si>
    <t>INV-323</t>
  </si>
  <si>
    <t>INV-324</t>
  </si>
  <si>
    <t>INV-325</t>
  </si>
  <si>
    <t>INV-326</t>
  </si>
  <si>
    <t>INV-327</t>
  </si>
  <si>
    <t>INV-328</t>
  </si>
  <si>
    <t>INV-329</t>
  </si>
  <si>
    <t>INV-330</t>
  </si>
  <si>
    <t>INV-331</t>
  </si>
  <si>
    <t>INV-332</t>
  </si>
  <si>
    <t>INV-333</t>
  </si>
  <si>
    <t>INV-334</t>
  </si>
  <si>
    <t>INV-335</t>
  </si>
  <si>
    <t>INV-336</t>
  </si>
  <si>
    <t>INV-337</t>
  </si>
  <si>
    <t>INV-338</t>
  </si>
  <si>
    <t>INV-339</t>
  </si>
  <si>
    <t>INV-340</t>
  </si>
  <si>
    <t>INV-341</t>
  </si>
  <si>
    <t>INV-342</t>
  </si>
  <si>
    <t>INV-343</t>
  </si>
  <si>
    <t>INV-344</t>
  </si>
  <si>
    <t>INV-345</t>
  </si>
  <si>
    <t>INV-346</t>
  </si>
  <si>
    <t>INV-347</t>
  </si>
  <si>
    <t>INV-348</t>
  </si>
  <si>
    <t>INV-349</t>
  </si>
  <si>
    <t>INV-350</t>
  </si>
  <si>
    <t>INV-351</t>
  </si>
  <si>
    <t>INV-352</t>
  </si>
  <si>
    <t>INV-353</t>
  </si>
  <si>
    <t>INV-354</t>
  </si>
  <si>
    <t>INV-355</t>
  </si>
  <si>
    <t>INV-356</t>
  </si>
  <si>
    <t>INV-357</t>
  </si>
  <si>
    <t>INV-358</t>
  </si>
  <si>
    <t>INV-359</t>
  </si>
  <si>
    <t>INV-360</t>
  </si>
  <si>
    <t>INV-361</t>
  </si>
  <si>
    <t>INV-362</t>
  </si>
  <si>
    <t>INV-363</t>
  </si>
  <si>
    <t>INV-364</t>
  </si>
  <si>
    <t>INV-365</t>
  </si>
  <si>
    <t>INV-366</t>
  </si>
  <si>
    <t>INV-367</t>
  </si>
  <si>
    <t>INV-368</t>
  </si>
  <si>
    <t>INV-369</t>
  </si>
  <si>
    <t>INV-370</t>
  </si>
  <si>
    <t>INV-371</t>
  </si>
  <si>
    <t>INV-372</t>
  </si>
  <si>
    <t>INV-373</t>
  </si>
  <si>
    <t>INV-374</t>
  </si>
  <si>
    <t>INV-375</t>
  </si>
  <si>
    <t>INV-376</t>
  </si>
  <si>
    <t>INV-377</t>
  </si>
  <si>
    <t>INV-378</t>
  </si>
  <si>
    <t>INV-379</t>
  </si>
  <si>
    <t>INV-380</t>
  </si>
  <si>
    <t>INV-381</t>
  </si>
  <si>
    <t>INV-382</t>
  </si>
  <si>
    <t>INV-383</t>
  </si>
  <si>
    <t>INV-384</t>
  </si>
  <si>
    <t>INV-385</t>
  </si>
  <si>
    <t>INV-386</t>
  </si>
  <si>
    <t>INV-387</t>
  </si>
  <si>
    <t>INV-388</t>
  </si>
  <si>
    <t>INV-389</t>
  </si>
  <si>
    <t>INV-390</t>
  </si>
  <si>
    <t>INV-391</t>
  </si>
  <si>
    <t>INV-392</t>
  </si>
  <si>
    <t>INV-393</t>
  </si>
  <si>
    <t>INV-394</t>
  </si>
  <si>
    <t>INV-395</t>
  </si>
  <si>
    <t>INV-396</t>
  </si>
  <si>
    <t>INV-397</t>
  </si>
  <si>
    <t>INV-398</t>
  </si>
  <si>
    <t>INV-399</t>
  </si>
  <si>
    <t>INV-400</t>
  </si>
  <si>
    <t>INV-401</t>
  </si>
  <si>
    <t>INV-402</t>
  </si>
  <si>
    <t>INV-403</t>
  </si>
  <si>
    <t>INV-404</t>
  </si>
  <si>
    <t>INV-405</t>
  </si>
  <si>
    <t>INV-406</t>
  </si>
  <si>
    <t>INV-407</t>
  </si>
  <si>
    <t>INV-408</t>
  </si>
  <si>
    <t>INV-409</t>
  </si>
  <si>
    <t>INV-410</t>
  </si>
  <si>
    <t>INV-411</t>
  </si>
  <si>
    <t>INV-412</t>
  </si>
  <si>
    <t>INV-413</t>
  </si>
  <si>
    <t>INV-414</t>
  </si>
  <si>
    <t>INV-415</t>
  </si>
  <si>
    <t>INV-416</t>
  </si>
  <si>
    <t>INV-417</t>
  </si>
  <si>
    <t>INV-418</t>
  </si>
  <si>
    <t>INV-419</t>
  </si>
  <si>
    <t>INV-420</t>
  </si>
  <si>
    <t>INV-421</t>
  </si>
  <si>
    <t>INV-422</t>
  </si>
  <si>
    <t>INV-423</t>
  </si>
  <si>
    <t>INV-424</t>
  </si>
  <si>
    <t>INV-425</t>
  </si>
  <si>
    <t>INV-426</t>
  </si>
  <si>
    <t>INV-427</t>
  </si>
  <si>
    <t>INV-428</t>
  </si>
  <si>
    <t>INV-429</t>
  </si>
  <si>
    <t>INV-430</t>
  </si>
  <si>
    <t>INV-431</t>
  </si>
  <si>
    <t>INV-432</t>
  </si>
  <si>
    <t>INV-433</t>
  </si>
  <si>
    <t>INV-434</t>
  </si>
  <si>
    <t>INV-435</t>
  </si>
  <si>
    <t>INV-436</t>
  </si>
  <si>
    <t>INV-437</t>
  </si>
  <si>
    <t>INV-438</t>
  </si>
  <si>
    <t>INV-439</t>
  </si>
  <si>
    <t>INV-440</t>
  </si>
  <si>
    <t>INV-441</t>
  </si>
  <si>
    <t>INV-442</t>
  </si>
  <si>
    <t>INV-443</t>
  </si>
  <si>
    <t>INV-444</t>
  </si>
  <si>
    <t>INV-445</t>
  </si>
  <si>
    <t>INV-446</t>
  </si>
  <si>
    <t>INV-447</t>
  </si>
  <si>
    <t>INV-448</t>
  </si>
  <si>
    <t>INV-449</t>
  </si>
  <si>
    <t>INV-450</t>
  </si>
  <si>
    <t>INV-451</t>
  </si>
  <si>
    <t>INV-452</t>
  </si>
  <si>
    <t>INV-453</t>
  </si>
  <si>
    <t>INV-454</t>
  </si>
  <si>
    <t>INV-455</t>
  </si>
  <si>
    <t>INV-456</t>
  </si>
  <si>
    <t>INV-457</t>
  </si>
  <si>
    <t>INV-458</t>
  </si>
  <si>
    <t>INV-459</t>
  </si>
  <si>
    <t>INV-460</t>
  </si>
  <si>
    <t>INV-461</t>
  </si>
  <si>
    <t>INV-462</t>
  </si>
  <si>
    <t>INV-463</t>
  </si>
  <si>
    <t>INV-464</t>
  </si>
  <si>
    <t>INV-465</t>
  </si>
  <si>
    <t>INV-466</t>
  </si>
  <si>
    <t>INV-467</t>
  </si>
  <si>
    <t>INV-468</t>
  </si>
  <si>
    <t>INV-469</t>
  </si>
  <si>
    <t>INV-470</t>
  </si>
  <si>
    <t>INV-471</t>
  </si>
  <si>
    <t>INV-472</t>
  </si>
  <si>
    <t>INV-473</t>
  </si>
  <si>
    <t>INV-474</t>
  </si>
  <si>
    <t>INV-475</t>
  </si>
  <si>
    <t>INV-476</t>
  </si>
  <si>
    <t>INV-477</t>
  </si>
  <si>
    <t>INV-478</t>
  </si>
  <si>
    <t>INV-479</t>
  </si>
  <si>
    <t>INV-480</t>
  </si>
  <si>
    <t>INV-481</t>
  </si>
  <si>
    <t>INV-482</t>
  </si>
  <si>
    <t>INV-483</t>
  </si>
  <si>
    <t>INV-484</t>
  </si>
  <si>
    <t>INV-485</t>
  </si>
  <si>
    <t>INV-486</t>
  </si>
  <si>
    <t>INV-487</t>
  </si>
  <si>
    <t>INV-488</t>
  </si>
  <si>
    <t>INV-489</t>
  </si>
  <si>
    <t>INV-490</t>
  </si>
  <si>
    <t>INV-491</t>
  </si>
  <si>
    <t>INV-492</t>
  </si>
  <si>
    <t>INV-493</t>
  </si>
  <si>
    <t>INV-494</t>
  </si>
  <si>
    <t>INV-495</t>
  </si>
  <si>
    <t>INV-496</t>
  </si>
  <si>
    <t>INV-497</t>
  </si>
  <si>
    <t>INV-498</t>
  </si>
  <si>
    <t>INV-499</t>
  </si>
  <si>
    <t>INV-500</t>
  </si>
  <si>
    <t>INV-501</t>
  </si>
  <si>
    <t>INV-502</t>
  </si>
  <si>
    <t>INV-503</t>
  </si>
  <si>
    <t>INV-504</t>
  </si>
  <si>
    <t>INV-505</t>
  </si>
  <si>
    <t>INV-506</t>
  </si>
  <si>
    <t>INV-507</t>
  </si>
  <si>
    <t>INV-508</t>
  </si>
  <si>
    <t>INV-509</t>
  </si>
  <si>
    <t>INV-510</t>
  </si>
  <si>
    <t>INV-511</t>
  </si>
  <si>
    <t>INV-512</t>
  </si>
  <si>
    <t>INV-513</t>
  </si>
  <si>
    <t>INV-514</t>
  </si>
  <si>
    <t>INV-515</t>
  </si>
  <si>
    <t>INV-516</t>
  </si>
  <si>
    <t>INV-517</t>
  </si>
  <si>
    <t>INV-518</t>
  </si>
  <si>
    <t>INV-519</t>
  </si>
  <si>
    <t>INV-520</t>
  </si>
  <si>
    <t>INV-521</t>
  </si>
  <si>
    <t>INV-522</t>
  </si>
  <si>
    <t>INV-523</t>
  </si>
  <si>
    <t>INV-524</t>
  </si>
  <si>
    <t>INV-525</t>
  </si>
  <si>
    <t>INV-526</t>
  </si>
  <si>
    <t>INV-527</t>
  </si>
  <si>
    <t>INV-528</t>
  </si>
  <si>
    <t>INV-529</t>
  </si>
  <si>
    <t>INV-530</t>
  </si>
  <si>
    <t>INV-531</t>
  </si>
  <si>
    <t>INV-532</t>
  </si>
  <si>
    <t>INV-533</t>
  </si>
  <si>
    <t>INV-534</t>
  </si>
  <si>
    <t>INV-535</t>
  </si>
  <si>
    <t>INV-536</t>
  </si>
  <si>
    <t>INV-537</t>
  </si>
  <si>
    <t>INV-538</t>
  </si>
  <si>
    <t>INV-539</t>
  </si>
  <si>
    <t>INV-540</t>
  </si>
  <si>
    <t>INV-541</t>
  </si>
  <si>
    <t>INV-542</t>
  </si>
  <si>
    <t>INV-543</t>
  </si>
  <si>
    <t>INV-544</t>
  </si>
  <si>
    <t>INV-545</t>
  </si>
  <si>
    <t>INV-546</t>
  </si>
  <si>
    <t>INV-547</t>
  </si>
  <si>
    <t>INV-548</t>
  </si>
  <si>
    <t>INV-549</t>
  </si>
  <si>
    <t>INV-550</t>
  </si>
  <si>
    <t>INV-551</t>
  </si>
  <si>
    <t>INV-552</t>
  </si>
  <si>
    <t>INV-553</t>
  </si>
  <si>
    <t>INV-554</t>
  </si>
  <si>
    <t>INV-555</t>
  </si>
  <si>
    <t>INV-556</t>
  </si>
  <si>
    <t>INV-557</t>
  </si>
  <si>
    <t>INV-558</t>
  </si>
  <si>
    <t>INV-559</t>
  </si>
  <si>
    <t>INV-560</t>
  </si>
  <si>
    <t>INV-561</t>
  </si>
  <si>
    <t>INV-562</t>
  </si>
  <si>
    <t>INV-563</t>
  </si>
  <si>
    <t>INV-564</t>
  </si>
  <si>
    <t>INV-565</t>
  </si>
  <si>
    <t>INV-566</t>
  </si>
  <si>
    <t>INV-567</t>
  </si>
  <si>
    <t>INV-568</t>
  </si>
  <si>
    <t>INV-569</t>
  </si>
  <si>
    <t>INV-570</t>
  </si>
  <si>
    <t>INV-571</t>
  </si>
  <si>
    <t>INV-572</t>
  </si>
  <si>
    <t>INV-573</t>
  </si>
  <si>
    <t>INV-574</t>
  </si>
  <si>
    <t>INV-575</t>
  </si>
  <si>
    <t>INV-576</t>
  </si>
  <si>
    <t>INV-577</t>
  </si>
  <si>
    <t>INV-578</t>
  </si>
  <si>
    <t>INV-579</t>
  </si>
  <si>
    <t>INV-580</t>
  </si>
  <si>
    <t>INV-581</t>
  </si>
  <si>
    <t>INV-582</t>
  </si>
  <si>
    <t>INV-583</t>
  </si>
  <si>
    <t>INV-584</t>
  </si>
  <si>
    <t>INV-585</t>
  </si>
  <si>
    <t>INV-586</t>
  </si>
  <si>
    <t>INV-587</t>
  </si>
  <si>
    <t>INV-588</t>
  </si>
  <si>
    <t>INV-589</t>
  </si>
  <si>
    <t>INV-590</t>
  </si>
  <si>
    <t>INV-591</t>
  </si>
  <si>
    <t>INV-592</t>
  </si>
  <si>
    <t>INV-593</t>
  </si>
  <si>
    <t>INV-594</t>
  </si>
  <si>
    <t>INV-595</t>
  </si>
  <si>
    <t>INV-596</t>
  </si>
  <si>
    <t>INV-597</t>
  </si>
  <si>
    <t>INV-598</t>
  </si>
  <si>
    <t>INV-599</t>
  </si>
  <si>
    <t>INV-600</t>
  </si>
  <si>
    <t>INV-601</t>
  </si>
  <si>
    <t>INV-602</t>
  </si>
  <si>
    <t>INV-603</t>
  </si>
  <si>
    <t>INV-604</t>
  </si>
  <si>
    <t>INV-605</t>
  </si>
  <si>
    <t>INV-606</t>
  </si>
  <si>
    <t>INV-607</t>
  </si>
  <si>
    <t>INV-608</t>
  </si>
  <si>
    <t>INV-609</t>
  </si>
  <si>
    <t>INV-610</t>
  </si>
  <si>
    <t>INV-611</t>
  </si>
  <si>
    <t>INV-612</t>
  </si>
  <si>
    <t>INV-613</t>
  </si>
  <si>
    <t>INV-614</t>
  </si>
  <si>
    <t>INV-615</t>
  </si>
  <si>
    <t>INV-616</t>
  </si>
  <si>
    <t>INV-617</t>
  </si>
  <si>
    <t>INV-618</t>
  </si>
  <si>
    <t>INV-619</t>
  </si>
  <si>
    <t>INV-620</t>
  </si>
  <si>
    <t>INV-621</t>
  </si>
  <si>
    <t>INV-622</t>
  </si>
  <si>
    <t>INV-623</t>
  </si>
  <si>
    <t>INV-624</t>
  </si>
  <si>
    <t>INV-625</t>
  </si>
  <si>
    <t>INV-626</t>
  </si>
  <si>
    <t>INV-627</t>
  </si>
  <si>
    <t>INV-628</t>
  </si>
  <si>
    <t>INV-629</t>
  </si>
  <si>
    <t>INV-630</t>
  </si>
  <si>
    <t>INV-631</t>
  </si>
  <si>
    <t>INV-632</t>
  </si>
  <si>
    <t>INV-633</t>
  </si>
  <si>
    <t>INV-634</t>
  </si>
  <si>
    <t>INV-635</t>
  </si>
  <si>
    <t>INV-636</t>
  </si>
  <si>
    <t>INV-637</t>
  </si>
  <si>
    <t>INV-638</t>
  </si>
  <si>
    <t>INV-639</t>
  </si>
  <si>
    <t>INV-640</t>
  </si>
  <si>
    <t>INV-641</t>
  </si>
  <si>
    <t>INV-642</t>
  </si>
  <si>
    <t>INV-643</t>
  </si>
  <si>
    <t>INV-644</t>
  </si>
  <si>
    <t>INV-645</t>
  </si>
  <si>
    <t>INV-646</t>
  </si>
  <si>
    <t>INV-647</t>
  </si>
  <si>
    <t>INV-648</t>
  </si>
  <si>
    <t>INV-649</t>
  </si>
  <si>
    <t>INV-650</t>
  </si>
  <si>
    <t>INV-651</t>
  </si>
  <si>
    <t>INV-652</t>
  </si>
  <si>
    <t>INV-653</t>
  </si>
  <si>
    <t>INV-654</t>
  </si>
  <si>
    <t>INV-655</t>
  </si>
  <si>
    <t>INV-656</t>
  </si>
  <si>
    <t>INV-657</t>
  </si>
  <si>
    <t>INV-658</t>
  </si>
  <si>
    <t>INV-659</t>
  </si>
  <si>
    <t>INV-660</t>
  </si>
  <si>
    <t>INV-661</t>
  </si>
  <si>
    <t>INV-662</t>
  </si>
  <si>
    <t>INV-663</t>
  </si>
  <si>
    <t>INV-664</t>
  </si>
  <si>
    <t>INV-665</t>
  </si>
  <si>
    <t>INV-666</t>
  </si>
  <si>
    <t>INV-667</t>
  </si>
  <si>
    <t>INV-668</t>
  </si>
  <si>
    <t>INV-669</t>
  </si>
  <si>
    <t>INV-670</t>
  </si>
  <si>
    <t>INV-671</t>
  </si>
  <si>
    <t>INV-672</t>
  </si>
  <si>
    <t>INV-673</t>
  </si>
  <si>
    <t>INV-674</t>
  </si>
  <si>
    <t>INV-675</t>
  </si>
  <si>
    <t>INV-676</t>
  </si>
  <si>
    <t>INV-677</t>
  </si>
  <si>
    <t>INV-678</t>
  </si>
  <si>
    <t>INV-679</t>
  </si>
  <si>
    <t>INV-680</t>
  </si>
  <si>
    <t>INV-681</t>
  </si>
  <si>
    <t>INV-682</t>
  </si>
  <si>
    <t>INV-683</t>
  </si>
  <si>
    <t>INV-684</t>
  </si>
  <si>
    <t>INV-685</t>
  </si>
  <si>
    <t>INV-686</t>
  </si>
  <si>
    <t>INV-687</t>
  </si>
  <si>
    <t>INV-688</t>
  </si>
  <si>
    <t>INV-689</t>
  </si>
  <si>
    <t>INV-690</t>
  </si>
  <si>
    <t>INV-691</t>
  </si>
  <si>
    <t>INV-692</t>
  </si>
  <si>
    <t>INV-693</t>
  </si>
  <si>
    <t>INV-694</t>
  </si>
  <si>
    <t>INV-695</t>
  </si>
  <si>
    <t>INV-696</t>
  </si>
  <si>
    <t>INV-697</t>
  </si>
  <si>
    <t>INV-698</t>
  </si>
  <si>
    <t>INV-699</t>
  </si>
  <si>
    <t>INV-700</t>
  </si>
  <si>
    <t>INV-701</t>
  </si>
  <si>
    <t>INV-702</t>
  </si>
  <si>
    <t>INV-703</t>
  </si>
  <si>
    <t>INV-704</t>
  </si>
  <si>
    <t>INV-705</t>
  </si>
  <si>
    <t>INV-706</t>
  </si>
  <si>
    <t>INV-707</t>
  </si>
  <si>
    <t>INV-708</t>
  </si>
  <si>
    <t>INV-709</t>
  </si>
  <si>
    <t>INV-710</t>
  </si>
  <si>
    <t>INV-711</t>
  </si>
  <si>
    <t>INV-712</t>
  </si>
  <si>
    <t>INV-713</t>
  </si>
  <si>
    <t>INV-714</t>
  </si>
  <si>
    <t>INV-715</t>
  </si>
  <si>
    <t>INV-716</t>
  </si>
  <si>
    <t>INV-717</t>
  </si>
  <si>
    <t>INV-718</t>
  </si>
  <si>
    <t>INV-719</t>
  </si>
  <si>
    <t>INV-720</t>
  </si>
  <si>
    <t>INV-721</t>
  </si>
  <si>
    <t>INV-722</t>
  </si>
  <si>
    <t>INV-723</t>
  </si>
  <si>
    <t>INV-724</t>
  </si>
  <si>
    <t>INV-725</t>
  </si>
  <si>
    <t>INV-726</t>
  </si>
  <si>
    <t>INV-727</t>
  </si>
  <si>
    <t>INV-728</t>
  </si>
  <si>
    <t>INV-729</t>
  </si>
  <si>
    <t>INV-730</t>
  </si>
  <si>
    <t>INV-731</t>
  </si>
  <si>
    <t>INV-732</t>
  </si>
  <si>
    <t>INV-733</t>
  </si>
  <si>
    <t>INV-734</t>
  </si>
  <si>
    <t>INV-735</t>
  </si>
  <si>
    <t>INV-736</t>
  </si>
  <si>
    <t>INV-737</t>
  </si>
  <si>
    <t>INV-738</t>
  </si>
  <si>
    <t>INV-739</t>
  </si>
  <si>
    <t>INV-740</t>
  </si>
  <si>
    <t>INV-741</t>
  </si>
  <si>
    <t>INV-742</t>
  </si>
  <si>
    <t>INV-743</t>
  </si>
  <si>
    <t>INV-744</t>
  </si>
  <si>
    <t>INV-745</t>
  </si>
  <si>
    <t>INV-746</t>
  </si>
  <si>
    <t>INV-747</t>
  </si>
  <si>
    <t>INV-748</t>
  </si>
  <si>
    <t>INV-749</t>
  </si>
  <si>
    <t>INV-750</t>
  </si>
  <si>
    <t>INV-751</t>
  </si>
  <si>
    <t>INV-752</t>
  </si>
  <si>
    <t>INV-753</t>
  </si>
  <si>
    <t>INV-754</t>
  </si>
  <si>
    <t>INV-755</t>
  </si>
  <si>
    <t>INV-756</t>
  </si>
  <si>
    <t>INV-757</t>
  </si>
  <si>
    <t>INV-758</t>
  </si>
  <si>
    <t>INV-759</t>
  </si>
  <si>
    <t>INV-760</t>
  </si>
  <si>
    <t>INV-761</t>
  </si>
  <si>
    <t>INV-762</t>
  </si>
  <si>
    <t>INV-763</t>
  </si>
  <si>
    <t>INV-764</t>
  </si>
  <si>
    <t>INV-765</t>
  </si>
  <si>
    <t>INV-766</t>
  </si>
  <si>
    <t>INV-767</t>
  </si>
  <si>
    <t>INV-768</t>
  </si>
  <si>
    <t>INV-769</t>
  </si>
  <si>
    <t>INV-770</t>
  </si>
  <si>
    <t>INV-771</t>
  </si>
  <si>
    <t>INV-772</t>
  </si>
  <si>
    <t>INV-773</t>
  </si>
  <si>
    <t>INV-774</t>
  </si>
  <si>
    <t>INV-775</t>
  </si>
  <si>
    <t>INV-776</t>
  </si>
  <si>
    <t>INV-777</t>
  </si>
  <si>
    <t>INV-778</t>
  </si>
  <si>
    <t>INV-779</t>
  </si>
  <si>
    <t>INV-780</t>
  </si>
  <si>
    <t>INV-781</t>
  </si>
  <si>
    <t>INV-782</t>
  </si>
  <si>
    <t>Ref No DO</t>
  </si>
  <si>
    <t>PT CONTOH 001</t>
  </si>
  <si>
    <t>DAFTAR INVOICE</t>
  </si>
  <si>
    <t>DAFTAR PRODUK</t>
  </si>
  <si>
    <t>No  DO</t>
  </si>
  <si>
    <t>Prd-011</t>
  </si>
  <si>
    <t>Prd-042</t>
  </si>
  <si>
    <t>Prd-072</t>
  </si>
  <si>
    <t>Prd-051</t>
  </si>
  <si>
    <t>Prd-014</t>
  </si>
  <si>
    <t>Prd-041</t>
  </si>
  <si>
    <t>Prd-065</t>
  </si>
  <si>
    <t>Prd-022</t>
  </si>
  <si>
    <t>Prd-057</t>
  </si>
  <si>
    <t>Prd-033</t>
  </si>
  <si>
    <t>Prd-020</t>
  </si>
  <si>
    <t>Prd-060</t>
  </si>
  <si>
    <t>Prd-049</t>
  </si>
  <si>
    <t>Prd-039</t>
  </si>
  <si>
    <t>Prd-031</t>
  </si>
  <si>
    <t>Prd-055</t>
  </si>
  <si>
    <t>Prd-074</t>
  </si>
  <si>
    <t>Prd-024</t>
  </si>
  <si>
    <t>Prd-036</t>
  </si>
  <si>
    <t>Prd-059</t>
  </si>
  <si>
    <t>Prd-016</t>
  </si>
  <si>
    <t>Prd-002</t>
  </si>
  <si>
    <t>Prd-053</t>
  </si>
  <si>
    <t>Prd-077</t>
  </si>
  <si>
    <t>Prd-027</t>
  </si>
  <si>
    <t>Prd-032</t>
  </si>
  <si>
    <t>Prd-005</t>
  </si>
  <si>
    <t>Prd-021</t>
  </si>
  <si>
    <t>Prd-037</t>
  </si>
  <si>
    <t>Prd-070</t>
  </si>
  <si>
    <t>Prd-062</t>
  </si>
  <si>
    <t>Prd-035</t>
  </si>
  <si>
    <t>Prd-007</t>
  </si>
  <si>
    <t>Prd-056</t>
  </si>
  <si>
    <t>Prd-030</t>
  </si>
  <si>
    <t>Prd-017</t>
  </si>
  <si>
    <t>Prd-012</t>
  </si>
  <si>
    <t>Prd-076</t>
  </si>
  <si>
    <t>Prd-040</t>
  </si>
  <si>
    <t>Prd-029</t>
  </si>
  <si>
    <t>Prd-043</t>
  </si>
  <si>
    <t>Prd-010</t>
  </si>
  <si>
    <t>Prd-071</t>
  </si>
  <si>
    <t>Prd-013</t>
  </si>
  <si>
    <t>Prd-028</t>
  </si>
  <si>
    <t>Prd-044</t>
  </si>
  <si>
    <t>Prd-063</t>
  </si>
  <si>
    <t>Prd-073</t>
  </si>
  <si>
    <t>Prd-075</t>
  </si>
  <si>
    <t>Prd-019</t>
  </si>
  <si>
    <t>Prd-015</t>
  </si>
  <si>
    <t>Prd-067</t>
  </si>
  <si>
    <t>Prd-001</t>
  </si>
  <si>
    <t>Prd-034</t>
  </si>
  <si>
    <t>Prd-046</t>
  </si>
  <si>
    <t>Prd-054</t>
  </si>
  <si>
    <t>Prd-068</t>
  </si>
  <si>
    <t>Prd-064</t>
  </si>
  <si>
    <t>Prd-003</t>
  </si>
  <si>
    <t>Prd-018</t>
  </si>
  <si>
    <t>Prd-069</t>
  </si>
  <si>
    <t>Prd-066</t>
  </si>
  <si>
    <t>Prd-004</t>
  </si>
  <si>
    <t>Prd-006</t>
  </si>
  <si>
    <t>Prd-058</t>
  </si>
  <si>
    <t>Prd-052</t>
  </si>
  <si>
    <t>Prd-025</t>
  </si>
  <si>
    <t>Prd-038</t>
  </si>
  <si>
    <t>Prd-026</t>
  </si>
  <si>
    <t>Prd-047</t>
  </si>
  <si>
    <t>Prd-023</t>
  </si>
  <si>
    <t>Prd-008</t>
  </si>
  <si>
    <t>Prd-050</t>
  </si>
  <si>
    <t>Prd-045</t>
  </si>
  <si>
    <t>Prd-048</t>
  </si>
  <si>
    <t>Prd-061</t>
  </si>
  <si>
    <t>Prd-009</t>
  </si>
  <si>
    <t>Harga Satuan</t>
  </si>
  <si>
    <t>Jl Malaka 37, Sidoarjo</t>
  </si>
  <si>
    <t>Penjualan</t>
  </si>
  <si>
    <t>Tgl Kirim</t>
  </si>
  <si>
    <t>check TOTAL = PENJUALAN + PPN</t>
  </si>
  <si>
    <t>check tanggal KIRIM =&gt; tanggal DO</t>
  </si>
  <si>
    <t>check CUST-ID sudah terdaftar apa belum dalam file MASTER Customer</t>
  </si>
  <si>
    <t>check nomor DO apakah ada yang bolong</t>
  </si>
  <si>
    <t>check nomor DO apakah ada yang dobel</t>
  </si>
  <si>
    <t>check apakah isi kolom LOKAL EKSPOR benar hanya berisi "LOKAL" dan "EKSPOR"</t>
  </si>
  <si>
    <t>check adakah PPN 10% dikenakan pada penjualan LOKAL dan PPN 0 % pada penjualan EKSPOR</t>
  </si>
  <si>
    <t>CUST-999</t>
  </si>
  <si>
    <t>No. 1</t>
  </si>
  <si>
    <t>No. 2</t>
  </si>
  <si>
    <t>ASUMSI</t>
  </si>
  <si>
    <t>Terbalik</t>
  </si>
  <si>
    <t>No. 3</t>
  </si>
  <si>
    <t>No. 4</t>
  </si>
  <si>
    <t>No. 5</t>
  </si>
  <si>
    <t>No. 6</t>
  </si>
  <si>
    <t>No.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</si>
</sst>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409]d\-mmm\-yy;@"/>
  </numFmts>
  <fonts count="11" x14ac:knownFonts="1">
    <font>
      <sz val="8"/>
      <name val="Tahoma"/>
    </font>
    <font>
      <sz val="8"/>
      <name val="Tahoma"/>
    </font>
    <font>
      <b/>
      <sz val="8"/>
      <name val="Tahoma"/>
      <family val="2"/>
    </font>
    <font>
      <b/>
      <sz val="16"/>
      <name val="Tahoma"/>
      <family val="2"/>
    </font>
    <font>
      <sz val="14"/>
      <name val="Tahoma"/>
    </font>
    <font>
      <b/>
      <sz val="9"/>
      <name val="Tahoma"/>
      <family val="2"/>
    </font>
    <font>
      <sz val="8"/>
      <name val="Tahoma"/>
    </font>
    <font>
      <b/>
      <sz val="8"/>
      <name val="Tahoma"/>
    </font>
    <font>
      <b/>
      <sz val="16"/>
      <name val="Tahoma"/>
    </font>
    <font>
      <sz val="8"/>
      <name val="Tahoma"/>
    </font>
    <font>
      <sz val="8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4" borderId="0" xfId="0" applyFill="1" applyAlignment="1">
      <alignment horizontal="center"/>
    </xf>
    <xf numFmtId="164" fontId="6" fillId="4" borderId="0" xfId="1" applyFont="1" applyFill="1"/>
    <xf numFmtId="0" fontId="0" fillId="4" borderId="0" xfId="0" applyFill="1"/>
    <xf numFmtId="9" fontId="0" fillId="4" borderId="0" xfId="0" applyNumberFormat="1" applyFill="1"/>
    <xf numFmtId="0" fontId="2" fillId="5" borderId="0" xfId="0" applyFont="1" applyFill="1" applyAlignment="1">
      <alignment wrapText="1"/>
    </xf>
    <xf numFmtId="0" fontId="4" fillId="6" borderId="0" xfId="0" applyFont="1" applyFill="1" applyAlignment="1">
      <alignment horizontal="left"/>
    </xf>
    <xf numFmtId="0" fontId="0" fillId="6" borderId="0" xfId="0" applyFill="1" applyAlignment="1">
      <alignment horizontal="center"/>
    </xf>
    <xf numFmtId="0" fontId="0" fillId="6" borderId="0" xfId="0" applyFill="1"/>
    <xf numFmtId="0" fontId="8" fillId="6" borderId="0" xfId="0" applyFont="1" applyFill="1" applyAlignment="1">
      <alignment horizontal="left"/>
    </xf>
    <xf numFmtId="0" fontId="9" fillId="6" borderId="0" xfId="0" applyFont="1" applyFill="1" applyAlignment="1">
      <alignment horizontal="left"/>
    </xf>
    <xf numFmtId="165" fontId="0" fillId="6" borderId="0" xfId="0" applyNumberFormat="1" applyFill="1" applyAlignment="1">
      <alignment horizontal="center"/>
    </xf>
    <xf numFmtId="164" fontId="6" fillId="6" borderId="0" xfId="1" applyFont="1" applyFill="1" applyAlignment="1">
      <alignment horizontal="center"/>
    </xf>
    <xf numFmtId="164" fontId="6" fillId="6" borderId="0" xfId="1" applyFont="1" applyFill="1"/>
    <xf numFmtId="0" fontId="2" fillId="6" borderId="0" xfId="0" applyFont="1" applyFill="1" applyAlignment="1">
      <alignment wrapText="1"/>
    </xf>
    <xf numFmtId="164" fontId="6" fillId="6" borderId="0" xfId="1" applyFont="1" applyFill="1" applyBorder="1"/>
    <xf numFmtId="0" fontId="4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0" fontId="7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/>
    <xf numFmtId="0" fontId="2" fillId="5" borderId="0" xfId="0" applyFont="1" applyFill="1" applyAlignment="1">
      <alignment horizontal="center" wrapText="1"/>
    </xf>
    <xf numFmtId="164" fontId="2" fillId="5" borderId="0" xfId="1" applyFont="1" applyFill="1" applyAlignment="1">
      <alignment horizontal="center" wrapText="1"/>
    </xf>
    <xf numFmtId="0" fontId="0" fillId="7" borderId="0" xfId="0" applyFill="1" applyAlignment="1">
      <alignment horizontal="center"/>
    </xf>
    <xf numFmtId="165" fontId="0" fillId="7" borderId="0" xfId="0" applyNumberFormat="1" applyFill="1" applyAlignment="1">
      <alignment horizontal="left"/>
    </xf>
    <xf numFmtId="165" fontId="0" fillId="7" borderId="0" xfId="0" applyNumberFormat="1" applyFill="1" applyAlignment="1">
      <alignment horizontal="center"/>
    </xf>
    <xf numFmtId="0" fontId="0" fillId="7" borderId="0" xfId="0" applyFill="1"/>
    <xf numFmtId="164" fontId="6" fillId="7" borderId="0" xfId="1" applyFont="1" applyFill="1"/>
    <xf numFmtId="164" fontId="6" fillId="7" borderId="0" xfId="1" applyFont="1" applyFill="1" applyAlignment="1">
      <alignment horizontal="center"/>
    </xf>
    <xf numFmtId="0" fontId="5" fillId="8" borderId="4" xfId="0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4" fontId="5" fillId="8" borderId="4" xfId="1" applyFont="1" applyFill="1" applyBorder="1" applyAlignment="1">
      <alignment horizontal="center" vertical="center"/>
    </xf>
    <xf numFmtId="164" fontId="5" fillId="8" borderId="11" xfId="1" applyFont="1" applyFill="1" applyBorder="1" applyAlignment="1">
      <alignment horizontal="center" vertical="center"/>
    </xf>
    <xf numFmtId="164" fontId="5" fillId="8" borderId="12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331410</xdr:colOff>
      <xdr:row>2</xdr:row>
      <xdr:rowOff>85725</xdr:rowOff>
    </xdr:from>
    <xdr:to>
      <xdr:col>7</xdr:col>
      <xdr:colOff>210026</xdr:colOff>
      <xdr:row>15</xdr:row>
      <xdr:rowOff>80287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6D329686-592B-3B2A-C832-ED352900DD40}"/>
            </a:ext>
          </a:extLst>
        </xdr:cNvPr>
        <xdr:cNvSpPr txBox="1">
          <a:spLocks noChangeArrowheads="1"/>
        </xdr:cNvSpPr>
      </xdr:nvSpPr>
      <xdr:spPr bwMode="auto">
        <a:xfrm>
          <a:off x="3429000" y="561975"/>
          <a:ext cx="942975" cy="17335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lnSpc>
              <a:spcPts val="800"/>
            </a:lnSpc>
            <a:defRPr sz="1000"/>
          </a:pPr>
          <a:r>
            <a:rPr lang="en-US" sz="800" b="1" i="0" strike="noStrike">
              <a:solidFill>
                <a:srgbClr val="000000"/>
              </a:solidFill>
              <a:latin typeface="Tahoma"/>
              <a:cs typeface="Tahoma"/>
            </a:rPr>
            <a:t>Temukan:</a:t>
          </a:r>
          <a:endParaRPr lang="en-US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1">
            <a:lnSpc>
              <a:spcPts val="800"/>
            </a:lnSpc>
            <a:defRPr sz="1000"/>
          </a:pPr>
          <a:endParaRPr lang="en-US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1">
            <a:lnSpc>
              <a:spcPts val="800"/>
            </a:lnSpc>
            <a:defRPr sz="1000"/>
          </a:pPr>
          <a:r>
            <a:rPr lang="en-US" sz="800" b="0" i="0" strike="noStrike">
              <a:solidFill>
                <a:srgbClr val="000000"/>
              </a:solidFill>
              <a:latin typeface="Tahoma"/>
              <a:cs typeface="Tahoma"/>
            </a:rPr>
            <a:t>1. No invoice yang loncat</a:t>
          </a:r>
        </a:p>
        <a:p>
          <a:pPr algn="l" rtl="1">
            <a:lnSpc>
              <a:spcPts val="800"/>
            </a:lnSpc>
            <a:defRPr sz="1000"/>
          </a:pPr>
          <a:endParaRPr lang="en-US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1">
            <a:lnSpc>
              <a:spcPts val="800"/>
            </a:lnSpc>
            <a:defRPr sz="1000"/>
          </a:pPr>
          <a:r>
            <a:rPr lang="en-US" sz="800" b="0" i="0" strike="noStrike">
              <a:solidFill>
                <a:srgbClr val="000000"/>
              </a:solidFill>
              <a:latin typeface="Tahoma"/>
              <a:cs typeface="Tahoma"/>
            </a:rPr>
            <a:t>2. No Invoice yang double</a:t>
          </a:r>
        </a:p>
        <a:p>
          <a:pPr algn="l" rtl="1">
            <a:lnSpc>
              <a:spcPts val="900"/>
            </a:lnSpc>
            <a:defRPr sz="1000"/>
          </a:pPr>
          <a:endParaRPr lang="en-US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1">
            <a:lnSpc>
              <a:spcPts val="800"/>
            </a:lnSpc>
            <a:defRPr sz="1000"/>
          </a:pPr>
          <a:r>
            <a:rPr lang="en-US" sz="800" b="0" i="0" strike="noStrike">
              <a:solidFill>
                <a:srgbClr val="000000"/>
              </a:solidFill>
              <a:latin typeface="Tahoma"/>
              <a:cs typeface="Tahoma"/>
            </a:rPr>
            <a:t>2. Penjualan lain yang disembunyikan (tidak diterbitkan invoicenya padahal produknya dikirim kepada customer)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28575" cap="flat" cmpd="sng" algn="ctr">
          <a:solidFill>
            <a:srgbClr val="00008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91440" rIns="91440" bIns="9144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28575" cap="flat" cmpd="sng" algn="ctr">
          <a:solidFill>
            <a:srgbClr val="00008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91440" rIns="91440" bIns="9144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5D434-50E9-42B9-97BB-49B2FBE793D5}">
  <dimension ref="A3:F23"/>
  <sheetViews>
    <sheetView topLeftCell="A2" zoomScale="175" zoomScaleNormal="175" workbookViewId="0">
      <selection activeCell="C19" sqref="C19:F19"/>
    </sheetView>
  </sheetViews>
  <sheetFormatPr defaultRowHeight="10" x14ac:dyDescent="0.3"/>
  <cols>
    <col min="1" max="1" width="4.69140625" style="2" customWidth="1"/>
    <col min="2" max="2" width="4.3046875" style="2" customWidth="1"/>
    <col min="3" max="3" width="11.765625" customWidth="1"/>
    <col min="4" max="5" width="12.765625" style="2" customWidth="1"/>
    <col min="6" max="6" width="15.23046875" style="2" customWidth="1"/>
    <col min="7" max="7" width="3.23046875" customWidth="1"/>
  </cols>
  <sheetData>
    <row r="3" spans="2:6" ht="10.35" thickBot="1" x14ac:dyDescent="0.35"/>
    <row r="4" spans="2:6" ht="10.35" thickBot="1" x14ac:dyDescent="0.35">
      <c r="B4" s="5">
        <v>1</v>
      </c>
      <c r="C4" s="54" t="s">
        <v>1016</v>
      </c>
      <c r="D4" s="55"/>
      <c r="E4" s="55"/>
      <c r="F4" s="56"/>
    </row>
    <row r="5" spans="2:6" ht="10.35" thickBot="1" x14ac:dyDescent="0.35">
      <c r="B5" s="5"/>
    </row>
    <row r="6" spans="2:6" ht="13.5" customHeight="1" x14ac:dyDescent="0.3">
      <c r="B6" s="5">
        <v>2</v>
      </c>
      <c r="C6" s="57" t="s">
        <v>1021</v>
      </c>
      <c r="D6" s="58"/>
      <c r="E6" s="58"/>
      <c r="F6" s="59"/>
    </row>
    <row r="7" spans="2:6" ht="10.35" thickBot="1" x14ac:dyDescent="0.35">
      <c r="B7" s="5"/>
      <c r="C7" s="60"/>
      <c r="D7" s="61"/>
      <c r="E7" s="61"/>
      <c r="F7" s="62"/>
    </row>
    <row r="8" spans="2:6" ht="10.35" thickBot="1" x14ac:dyDescent="0.35">
      <c r="B8" s="5"/>
    </row>
    <row r="9" spans="2:6" ht="11.25" customHeight="1" x14ac:dyDescent="0.3">
      <c r="B9" s="5">
        <v>3</v>
      </c>
      <c r="C9" s="48" t="s">
        <v>1022</v>
      </c>
      <c r="D9" s="49"/>
      <c r="E9" s="49"/>
      <c r="F9" s="50"/>
    </row>
    <row r="10" spans="2:6" ht="10.35" thickBot="1" x14ac:dyDescent="0.35">
      <c r="B10" s="5"/>
      <c r="C10" s="51"/>
      <c r="D10" s="52"/>
      <c r="E10" s="52"/>
      <c r="F10" s="53"/>
    </row>
    <row r="11" spans="2:6" ht="10.35" thickBot="1" x14ac:dyDescent="0.35">
      <c r="B11" s="5"/>
    </row>
    <row r="12" spans="2:6" ht="11.25" customHeight="1" thickBot="1" x14ac:dyDescent="0.35">
      <c r="B12" s="5">
        <v>4</v>
      </c>
      <c r="C12" s="63" t="s">
        <v>1017</v>
      </c>
      <c r="D12" s="64"/>
      <c r="E12" s="64"/>
      <c r="F12" s="65"/>
    </row>
    <row r="13" spans="2:6" ht="10.35" thickBot="1" x14ac:dyDescent="0.35">
      <c r="B13" s="5"/>
    </row>
    <row r="14" spans="2:6" ht="10.5" customHeight="1" x14ac:dyDescent="0.3">
      <c r="B14" s="5">
        <v>5</v>
      </c>
      <c r="C14" s="48" t="s">
        <v>1018</v>
      </c>
      <c r="D14" s="49"/>
      <c r="E14" s="49"/>
      <c r="F14" s="50"/>
    </row>
    <row r="15" spans="2:6" ht="10.35" thickBot="1" x14ac:dyDescent="0.35">
      <c r="B15" s="5"/>
      <c r="C15" s="51"/>
      <c r="D15" s="52"/>
      <c r="E15" s="52"/>
      <c r="F15" s="53"/>
    </row>
    <row r="16" spans="2:6" ht="10.35" thickBot="1" x14ac:dyDescent="0.35">
      <c r="B16" s="5"/>
    </row>
    <row r="17" spans="2:6" ht="10.35" thickBot="1" x14ac:dyDescent="0.35">
      <c r="B17" s="5">
        <v>6</v>
      </c>
      <c r="C17" s="7" t="s">
        <v>1020</v>
      </c>
      <c r="D17" s="8"/>
      <c r="E17" s="8"/>
      <c r="F17" s="9"/>
    </row>
    <row r="18" spans="2:6" ht="10.35" thickBot="1" x14ac:dyDescent="0.35">
      <c r="B18" s="5"/>
    </row>
    <row r="19" spans="2:6" ht="10.35" thickBot="1" x14ac:dyDescent="0.35">
      <c r="B19" s="5">
        <v>7</v>
      </c>
      <c r="C19" s="45" t="s">
        <v>1019</v>
      </c>
      <c r="D19" s="46"/>
      <c r="E19" s="46"/>
      <c r="F19" s="47"/>
    </row>
    <row r="22" spans="2:6" x14ac:dyDescent="0.3">
      <c r="C22" t="s">
        <v>1026</v>
      </c>
    </row>
    <row r="23" spans="2:6" x14ac:dyDescent="0.3">
      <c r="B23" s="2">
        <v>3</v>
      </c>
      <c r="C23" t="s">
        <v>1027</v>
      </c>
    </row>
  </sheetData>
  <mergeCells count="6">
    <mergeCell ref="C19:F19"/>
    <mergeCell ref="C9:F10"/>
    <mergeCell ref="C4:F4"/>
    <mergeCell ref="C6:F7"/>
    <mergeCell ref="C12:F12"/>
    <mergeCell ref="C14:F15"/>
  </mergeCells>
  <phoneticPr fontId="0" type="noConversion"/>
  <printOptions horizontalCentered="1"/>
  <pageMargins left="0.74803149606299213" right="0.74803149606299213" top="0.51181102362204722" bottom="0.51181102362204722" header="0.51181102362204722" footer="0.51181102362204722"/>
  <pageSetup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D465F-460B-4343-8CC5-B7D3A19FD0FA}">
  <dimension ref="A1:Q833"/>
  <sheetViews>
    <sheetView tabSelected="1" zoomScale="130" zoomScaleNormal="130" workbookViewId="0">
      <selection activeCell="L2" sqref="L2"/>
    </sheetView>
  </sheetViews>
  <sheetFormatPr defaultRowHeight="10" x14ac:dyDescent="0.3"/>
  <cols>
    <col min="1" max="1" width="10.4609375" style="34" bestFit="1" customWidth="1"/>
    <col min="2" max="2" width="9.765625" style="35" customWidth="1"/>
    <col min="3" max="3" width="10.69140625" style="36" customWidth="1"/>
    <col min="4" max="4" width="13.765625" style="37" customWidth="1"/>
    <col min="5" max="5" width="13.69140625" style="38" bestFit="1" customWidth="1"/>
    <col min="6" max="6" width="16" style="39" bestFit="1" customWidth="1"/>
    <col min="7" max="7" width="10.765625" style="38" bestFit="1" customWidth="1"/>
    <col min="8" max="8" width="13.69140625" style="38" bestFit="1" customWidth="1"/>
  </cols>
  <sheetData>
    <row r="1" spans="1:17" ht="21.75" customHeight="1" x14ac:dyDescent="0.3">
      <c r="A1" s="40" t="s">
        <v>86</v>
      </c>
      <c r="B1" s="41" t="s">
        <v>87</v>
      </c>
      <c r="C1" s="41" t="s">
        <v>1015</v>
      </c>
      <c r="D1" s="40" t="s">
        <v>80</v>
      </c>
      <c r="E1" s="42" t="s">
        <v>1014</v>
      </c>
      <c r="F1" s="42" t="s">
        <v>84</v>
      </c>
      <c r="G1" s="42" t="s">
        <v>81</v>
      </c>
      <c r="H1" s="42" t="s">
        <v>79</v>
      </c>
      <c r="I1" s="43" t="s">
        <v>1024</v>
      </c>
      <c r="J1" s="43" t="s">
        <v>1025</v>
      </c>
      <c r="K1" s="43" t="s">
        <v>1028</v>
      </c>
      <c r="L1" s="43" t="s">
        <v>1029</v>
      </c>
      <c r="M1" s="43" t="s">
        <v>1030</v>
      </c>
      <c r="N1" s="43" t="s">
        <v>1031</v>
      </c>
      <c r="O1" s="43" t="s">
        <v>1031</v>
      </c>
      <c r="Q1" s="44" t="s">
        <v>1032</v>
      </c>
    </row>
    <row r="2" spans="1:17" x14ac:dyDescent="0.3">
      <c r="A2" s="34">
        <v>10248</v>
      </c>
      <c r="B2" s="35">
        <v>37259</v>
      </c>
      <c r="C2" s="36">
        <v>37265</v>
      </c>
      <c r="D2" s="37" t="s">
        <v>107</v>
      </c>
      <c r="E2" s="38">
        <v>440</v>
      </c>
      <c r="F2" s="39" t="s">
        <v>85</v>
      </c>
      <c r="G2" s="38">
        <v>44</v>
      </c>
      <c r="H2" s="38">
        <v>484</v>
      </c>
      <c r="I2" t="b">
        <f t="shared" ref="I2:I65" si="0">H2=E2+G2</f>
        <v>1</v>
      </c>
      <c r="J2" t="b">
        <f t="shared" ref="J2:J65" si="1">OR(F2="Lokal",F2="Ekspor")</f>
        <v>1</v>
      </c>
      <c r="K2" t="b">
        <f t="shared" ref="K2:K65" si="2">IF(AND(F2="Lokal",G2=E2/10),TRUE,IF(AND(F2="Ekspor",G2=0),TRUE,FALSE))</f>
        <v>1</v>
      </c>
      <c r="L2" t="b">
        <f t="shared" ref="L2:L65" si="3">C2&gt;=B2</f>
        <v>1</v>
      </c>
      <c r="M2" t="str">
        <f>IFERROR(VLOOKUP(D2,'Customer Master'!$B$2:$B$28,1,0),FALSE)</f>
        <v>CUST-012</v>
      </c>
      <c r="N2">
        <v>10248</v>
      </c>
      <c r="O2" t="b">
        <f>COUNTIF($A$2:$A$831,A2)&lt;=1</f>
        <v>1</v>
      </c>
      <c r="P2">
        <v>10248</v>
      </c>
      <c r="Q2">
        <f>IFERROR(VLOOKUP(P2,$A$2:$A$831,1,0),FALSE)</f>
        <v>10248</v>
      </c>
    </row>
    <row r="3" spans="1:17" x14ac:dyDescent="0.3">
      <c r="A3" s="34">
        <v>10249</v>
      </c>
      <c r="B3" s="35">
        <v>37259</v>
      </c>
      <c r="C3" s="36">
        <v>37257</v>
      </c>
      <c r="D3" s="37" t="s">
        <v>110</v>
      </c>
      <c r="E3" s="38">
        <v>1863.4</v>
      </c>
      <c r="F3" s="39" t="s">
        <v>88</v>
      </c>
      <c r="G3" s="38">
        <v>0</v>
      </c>
      <c r="H3" s="38">
        <v>1863.4</v>
      </c>
      <c r="I3" t="b">
        <f t="shared" si="0"/>
        <v>1</v>
      </c>
      <c r="J3" t="b">
        <f t="shared" si="1"/>
        <v>1</v>
      </c>
      <c r="K3" t="b">
        <f t="shared" si="2"/>
        <v>1</v>
      </c>
      <c r="L3" t="b">
        <f t="shared" si="3"/>
        <v>0</v>
      </c>
      <c r="M3" t="str">
        <f>IFERROR(VLOOKUP(D3,'Customer Master'!$B$2:$B$28,1,0),FALSE)</f>
        <v>CUST-015</v>
      </c>
      <c r="N3">
        <v>10249</v>
      </c>
      <c r="O3" t="b">
        <f t="shared" ref="O3:O66" si="4">COUNTIF($A$2:$A$831,A3)&lt;=1</f>
        <v>1</v>
      </c>
      <c r="P3">
        <v>10249</v>
      </c>
      <c r="Q3">
        <f t="shared" ref="Q3:Q66" si="5">IFERROR(VLOOKUP(P3,$A$2:$A$831,1,0),FALSE)</f>
        <v>10249</v>
      </c>
    </row>
    <row r="4" spans="1:17" x14ac:dyDescent="0.3">
      <c r="A4" s="34">
        <v>10250</v>
      </c>
      <c r="B4" s="35">
        <v>37261</v>
      </c>
      <c r="C4" s="36">
        <v>37270</v>
      </c>
      <c r="D4" s="37" t="s">
        <v>104</v>
      </c>
      <c r="E4" s="38">
        <v>1552.6</v>
      </c>
      <c r="F4" s="39" t="s">
        <v>88</v>
      </c>
      <c r="G4" s="38">
        <v>155.26</v>
      </c>
      <c r="H4" s="38">
        <v>1552.6</v>
      </c>
      <c r="I4" t="b">
        <f t="shared" si="0"/>
        <v>0</v>
      </c>
      <c r="J4" t="b">
        <f t="shared" si="1"/>
        <v>1</v>
      </c>
      <c r="K4" t="b">
        <f t="shared" si="2"/>
        <v>0</v>
      </c>
      <c r="L4" t="b">
        <f t="shared" si="3"/>
        <v>1</v>
      </c>
      <c r="M4" t="str">
        <f>IFERROR(VLOOKUP(D4,'Customer Master'!$B$2:$B$28,1,0),FALSE)</f>
        <v>CUST-009</v>
      </c>
      <c r="N4">
        <v>10250</v>
      </c>
      <c r="O4" t="b">
        <f t="shared" si="4"/>
        <v>1</v>
      </c>
      <c r="P4">
        <v>10250</v>
      </c>
      <c r="Q4">
        <f t="shared" si="5"/>
        <v>10250</v>
      </c>
    </row>
    <row r="5" spans="1:17" x14ac:dyDescent="0.3">
      <c r="A5" s="34">
        <v>10251</v>
      </c>
      <c r="B5" s="35">
        <v>37264</v>
      </c>
      <c r="C5" s="36">
        <v>37269</v>
      </c>
      <c r="D5" s="37" t="s">
        <v>104</v>
      </c>
      <c r="E5" s="38">
        <v>654.05999999999995</v>
      </c>
      <c r="F5" s="39" t="s">
        <v>88</v>
      </c>
      <c r="G5" s="38">
        <v>1</v>
      </c>
      <c r="H5" s="38">
        <v>654.05999999999995</v>
      </c>
      <c r="I5" t="b">
        <f t="shared" si="0"/>
        <v>0</v>
      </c>
      <c r="J5" t="b">
        <f t="shared" si="1"/>
        <v>1</v>
      </c>
      <c r="K5" t="b">
        <f t="shared" si="2"/>
        <v>0</v>
      </c>
      <c r="L5" t="b">
        <f t="shared" si="3"/>
        <v>1</v>
      </c>
      <c r="M5" t="str">
        <f>IFERROR(VLOOKUP(D5,'Customer Master'!$B$2:$B$28,1,0),FALSE)</f>
        <v>CUST-009</v>
      </c>
      <c r="N5">
        <v>10251</v>
      </c>
      <c r="O5" t="b">
        <f t="shared" si="4"/>
        <v>1</v>
      </c>
      <c r="P5">
        <v>10251</v>
      </c>
      <c r="Q5">
        <f t="shared" si="5"/>
        <v>10251</v>
      </c>
    </row>
    <row r="6" spans="1:17" x14ac:dyDescent="0.3">
      <c r="A6" s="34">
        <v>10252</v>
      </c>
      <c r="B6" s="35">
        <v>37266</v>
      </c>
      <c r="C6" s="36">
        <v>37272</v>
      </c>
      <c r="D6" s="37" t="s">
        <v>113</v>
      </c>
      <c r="E6" s="38">
        <v>3597.9</v>
      </c>
      <c r="F6" s="39" t="s">
        <v>88</v>
      </c>
      <c r="G6" s="38">
        <v>0</v>
      </c>
      <c r="H6" s="38">
        <v>3597.9</v>
      </c>
      <c r="I6" t="b">
        <f t="shared" si="0"/>
        <v>1</v>
      </c>
      <c r="J6" t="b">
        <f t="shared" si="1"/>
        <v>1</v>
      </c>
      <c r="K6" t="b">
        <f t="shared" si="2"/>
        <v>1</v>
      </c>
      <c r="L6" t="b">
        <f t="shared" si="3"/>
        <v>1</v>
      </c>
      <c r="M6" t="str">
        <f>IFERROR(VLOOKUP(D6,'Customer Master'!$B$2:$B$28,1,0),FALSE)</f>
        <v>CUST-018</v>
      </c>
      <c r="N6">
        <v>10252</v>
      </c>
      <c r="O6" t="b">
        <f t="shared" si="4"/>
        <v>1</v>
      </c>
      <c r="P6">
        <v>10252</v>
      </c>
      <c r="Q6">
        <f t="shared" si="5"/>
        <v>10252</v>
      </c>
    </row>
    <row r="7" spans="1:17" x14ac:dyDescent="0.3">
      <c r="A7" s="34">
        <v>10253</v>
      </c>
      <c r="B7" s="35">
        <v>37269</v>
      </c>
      <c r="C7" s="36">
        <v>37278</v>
      </c>
      <c r="D7" s="37" t="s">
        <v>119</v>
      </c>
      <c r="E7" s="38">
        <v>1444.8</v>
      </c>
      <c r="F7" s="39" t="s">
        <v>85</v>
      </c>
      <c r="G7" s="38">
        <v>144.47999999999999</v>
      </c>
      <c r="H7" s="38">
        <v>1589.28</v>
      </c>
      <c r="I7" t="b">
        <f t="shared" si="0"/>
        <v>1</v>
      </c>
      <c r="J7" t="b">
        <f t="shared" si="1"/>
        <v>1</v>
      </c>
      <c r="K7" t="b">
        <f t="shared" si="2"/>
        <v>1</v>
      </c>
      <c r="L7" t="b">
        <f t="shared" si="3"/>
        <v>1</v>
      </c>
      <c r="M7" t="str">
        <f>IFERROR(VLOOKUP(D7,'Customer Master'!$B$2:$B$28,1,0),FALSE)</f>
        <v>CUST-024</v>
      </c>
      <c r="N7">
        <v>10253</v>
      </c>
      <c r="O7" t="b">
        <f t="shared" si="4"/>
        <v>1</v>
      </c>
      <c r="P7">
        <v>10253</v>
      </c>
      <c r="Q7">
        <f t="shared" si="5"/>
        <v>10253</v>
      </c>
    </row>
    <row r="8" spans="1:17" x14ac:dyDescent="0.3">
      <c r="A8" s="34">
        <v>10254</v>
      </c>
      <c r="B8" s="35">
        <v>37269</v>
      </c>
      <c r="C8" s="36">
        <v>37275</v>
      </c>
      <c r="D8" s="37" t="s">
        <v>97</v>
      </c>
      <c r="E8" s="38">
        <v>556.62</v>
      </c>
      <c r="F8" s="39" t="s">
        <v>88</v>
      </c>
      <c r="G8" s="38">
        <v>0</v>
      </c>
      <c r="H8" s="38">
        <v>556.62</v>
      </c>
      <c r="I8" t="b">
        <f t="shared" si="0"/>
        <v>1</v>
      </c>
      <c r="J8" t="b">
        <f t="shared" si="1"/>
        <v>1</v>
      </c>
      <c r="K8" t="b">
        <f t="shared" si="2"/>
        <v>1</v>
      </c>
      <c r="L8" t="b">
        <f t="shared" si="3"/>
        <v>1</v>
      </c>
      <c r="M8" t="str">
        <f>IFERROR(VLOOKUP(D8,'Customer Master'!$B$2:$B$28,1,0),FALSE)</f>
        <v>CUST-002</v>
      </c>
      <c r="N8">
        <v>10254</v>
      </c>
      <c r="O8" t="b">
        <f t="shared" si="4"/>
        <v>1</v>
      </c>
      <c r="P8">
        <v>10254</v>
      </c>
      <c r="Q8">
        <f t="shared" si="5"/>
        <v>10254</v>
      </c>
    </row>
    <row r="9" spans="1:17" x14ac:dyDescent="0.3">
      <c r="A9" s="34">
        <v>10255</v>
      </c>
      <c r="B9" s="35">
        <v>37270</v>
      </c>
      <c r="C9" s="36">
        <v>37279</v>
      </c>
      <c r="D9" s="37" t="s">
        <v>1023</v>
      </c>
      <c r="E9" s="38">
        <v>2490.5</v>
      </c>
      <c r="F9" s="39" t="s">
        <v>85</v>
      </c>
      <c r="G9" s="38">
        <v>249.05</v>
      </c>
      <c r="H9" s="38">
        <v>2739.55</v>
      </c>
      <c r="I9" t="b">
        <f t="shared" si="0"/>
        <v>1</v>
      </c>
      <c r="J9" t="b">
        <f t="shared" si="1"/>
        <v>1</v>
      </c>
      <c r="K9" t="b">
        <f t="shared" si="2"/>
        <v>1</v>
      </c>
      <c r="L9" t="b">
        <f t="shared" si="3"/>
        <v>1</v>
      </c>
      <c r="M9" t="b">
        <f>IFERROR(VLOOKUP(D9,'Customer Master'!$B$2:$B$28,1,0),FALSE)</f>
        <v>0</v>
      </c>
      <c r="N9">
        <v>10255</v>
      </c>
      <c r="O9" t="b">
        <f t="shared" si="4"/>
        <v>1</v>
      </c>
      <c r="P9">
        <v>10255</v>
      </c>
      <c r="Q9">
        <f t="shared" si="5"/>
        <v>10255</v>
      </c>
    </row>
    <row r="10" spans="1:17" x14ac:dyDescent="0.3">
      <c r="A10" s="34">
        <v>10256</v>
      </c>
      <c r="B10" s="35">
        <v>37270</v>
      </c>
      <c r="C10" s="36">
        <v>37280</v>
      </c>
      <c r="D10" s="37" t="s">
        <v>122</v>
      </c>
      <c r="E10" s="38">
        <v>517.79999999999995</v>
      </c>
      <c r="F10" s="39" t="s">
        <v>85</v>
      </c>
      <c r="G10" s="38">
        <v>51.78</v>
      </c>
      <c r="H10" s="38">
        <v>569.58000000000004</v>
      </c>
      <c r="I10" t="b">
        <f t="shared" si="0"/>
        <v>1</v>
      </c>
      <c r="J10" t="b">
        <f t="shared" si="1"/>
        <v>1</v>
      </c>
      <c r="K10" t="b">
        <f t="shared" si="2"/>
        <v>1</v>
      </c>
      <c r="L10" t="b">
        <f t="shared" si="3"/>
        <v>1</v>
      </c>
      <c r="M10" t="str">
        <f>IFERROR(VLOOKUP(D10,'Customer Master'!$B$2:$B$28,1,0),FALSE)</f>
        <v>CUST-027</v>
      </c>
      <c r="N10">
        <v>10256</v>
      </c>
      <c r="O10" t="b">
        <f t="shared" si="4"/>
        <v>1</v>
      </c>
      <c r="P10">
        <v>10256</v>
      </c>
      <c r="Q10">
        <f t="shared" si="5"/>
        <v>10256</v>
      </c>
    </row>
    <row r="11" spans="1:17" x14ac:dyDescent="0.3">
      <c r="A11" s="34">
        <v>10257</v>
      </c>
      <c r="B11" s="35">
        <v>37273</v>
      </c>
      <c r="C11" s="36">
        <v>37280</v>
      </c>
      <c r="D11" s="37" t="s">
        <v>104</v>
      </c>
      <c r="E11" s="38">
        <v>1119.9000000000001</v>
      </c>
      <c r="F11" s="39" t="s">
        <v>85</v>
      </c>
      <c r="G11" s="38">
        <v>111.99</v>
      </c>
      <c r="H11" s="38">
        <v>1231.8900000000001</v>
      </c>
      <c r="I11" t="b">
        <f t="shared" si="0"/>
        <v>1</v>
      </c>
      <c r="J11" t="b">
        <f t="shared" si="1"/>
        <v>1</v>
      </c>
      <c r="K11" t="b">
        <f t="shared" si="2"/>
        <v>1</v>
      </c>
      <c r="L11" t="b">
        <f t="shared" si="3"/>
        <v>1</v>
      </c>
      <c r="M11" t="str">
        <f>IFERROR(VLOOKUP(D11,'Customer Master'!$B$2:$B$28,1,0),FALSE)</f>
        <v>CUST-009</v>
      </c>
      <c r="N11">
        <v>10257</v>
      </c>
      <c r="O11" t="b">
        <f t="shared" si="4"/>
        <v>1</v>
      </c>
      <c r="P11">
        <v>10257</v>
      </c>
      <c r="Q11">
        <f t="shared" si="5"/>
        <v>10257</v>
      </c>
    </row>
    <row r="12" spans="1:17" x14ac:dyDescent="0.3">
      <c r="A12" s="34">
        <v>10258</v>
      </c>
      <c r="B12" s="35">
        <v>37275</v>
      </c>
      <c r="C12" s="36">
        <v>37285</v>
      </c>
      <c r="D12" s="37" t="s">
        <v>97</v>
      </c>
      <c r="E12" s="38">
        <v>1614.88</v>
      </c>
      <c r="F12" s="39" t="s">
        <v>85</v>
      </c>
      <c r="G12" s="38">
        <v>161.488</v>
      </c>
      <c r="H12" s="38">
        <v>1776.3680000000002</v>
      </c>
      <c r="I12" t="b">
        <f t="shared" si="0"/>
        <v>1</v>
      </c>
      <c r="J12" t="b">
        <f t="shared" si="1"/>
        <v>1</v>
      </c>
      <c r="K12" t="b">
        <f t="shared" si="2"/>
        <v>1</v>
      </c>
      <c r="L12" t="b">
        <f t="shared" si="3"/>
        <v>1</v>
      </c>
      <c r="M12" t="str">
        <f>IFERROR(VLOOKUP(D12,'Customer Master'!$B$2:$B$28,1,0),FALSE)</f>
        <v>CUST-002</v>
      </c>
      <c r="N12">
        <v>10258</v>
      </c>
      <c r="O12" t="b">
        <f t="shared" si="4"/>
        <v>1</v>
      </c>
      <c r="P12">
        <v>10258</v>
      </c>
      <c r="Q12">
        <f t="shared" si="5"/>
        <v>10258</v>
      </c>
    </row>
    <row r="13" spans="1:17" x14ac:dyDescent="0.3">
      <c r="A13" s="34">
        <v>10259</v>
      </c>
      <c r="B13" s="35">
        <v>37275</v>
      </c>
      <c r="C13" s="36">
        <v>37284</v>
      </c>
      <c r="D13" s="37" t="s">
        <v>100</v>
      </c>
      <c r="E13" s="38">
        <v>100.8</v>
      </c>
      <c r="F13" s="39" t="s">
        <v>88</v>
      </c>
      <c r="G13" s="38">
        <v>0</v>
      </c>
      <c r="H13" s="38">
        <v>100.8</v>
      </c>
      <c r="I13" t="b">
        <f t="shared" si="0"/>
        <v>1</v>
      </c>
      <c r="J13" t="b">
        <f t="shared" si="1"/>
        <v>1</v>
      </c>
      <c r="K13" t="b">
        <f t="shared" si="2"/>
        <v>1</v>
      </c>
      <c r="L13" t="b">
        <f t="shared" si="3"/>
        <v>1</v>
      </c>
      <c r="M13" t="str">
        <f>IFERROR(VLOOKUP(D13,'Customer Master'!$B$2:$B$28,1,0),FALSE)</f>
        <v>CUST-005</v>
      </c>
      <c r="N13">
        <v>10259</v>
      </c>
      <c r="O13" t="b">
        <f t="shared" si="4"/>
        <v>1</v>
      </c>
      <c r="P13">
        <v>10259</v>
      </c>
      <c r="Q13">
        <f t="shared" si="5"/>
        <v>10259</v>
      </c>
    </row>
    <row r="14" spans="1:17" x14ac:dyDescent="0.3">
      <c r="A14" s="34">
        <v>10260</v>
      </c>
      <c r="B14" s="35">
        <v>37277</v>
      </c>
      <c r="C14" s="36">
        <v>37284</v>
      </c>
      <c r="D14" s="37" t="s">
        <v>113</v>
      </c>
      <c r="E14" s="38">
        <v>1504.65</v>
      </c>
      <c r="F14" s="39" t="s">
        <v>85</v>
      </c>
      <c r="G14" s="38">
        <v>150.465</v>
      </c>
      <c r="H14" s="38">
        <v>1655.115</v>
      </c>
      <c r="I14" t="b">
        <f t="shared" si="0"/>
        <v>1</v>
      </c>
      <c r="J14" t="b">
        <f t="shared" si="1"/>
        <v>1</v>
      </c>
      <c r="K14" t="b">
        <f t="shared" si="2"/>
        <v>1</v>
      </c>
      <c r="L14" t="b">
        <f t="shared" si="3"/>
        <v>1</v>
      </c>
      <c r="M14" t="str">
        <f>IFERROR(VLOOKUP(D14,'Customer Master'!$B$2:$B$28,1,0),FALSE)</f>
        <v>CUST-018</v>
      </c>
      <c r="N14">
        <v>10260</v>
      </c>
      <c r="O14" t="b">
        <f t="shared" si="4"/>
        <v>1</v>
      </c>
      <c r="P14">
        <v>10260</v>
      </c>
      <c r="Q14">
        <f t="shared" si="5"/>
        <v>10260</v>
      </c>
    </row>
    <row r="15" spans="1:17" x14ac:dyDescent="0.3">
      <c r="A15" s="34">
        <v>10261</v>
      </c>
      <c r="B15" s="35">
        <v>37280</v>
      </c>
      <c r="C15" s="36">
        <v>37290</v>
      </c>
      <c r="D15" s="37" t="s">
        <v>97</v>
      </c>
      <c r="E15" s="38">
        <v>448</v>
      </c>
      <c r="F15" s="39" t="s">
        <v>85</v>
      </c>
      <c r="G15" s="38">
        <v>44.8</v>
      </c>
      <c r="H15" s="38">
        <v>492.8</v>
      </c>
      <c r="I15" t="b">
        <f t="shared" si="0"/>
        <v>1</v>
      </c>
      <c r="J15" t="b">
        <f t="shared" si="1"/>
        <v>1</v>
      </c>
      <c r="K15" t="b">
        <f t="shared" si="2"/>
        <v>1</v>
      </c>
      <c r="L15" t="b">
        <f t="shared" si="3"/>
        <v>1</v>
      </c>
      <c r="M15" t="str">
        <f>IFERROR(VLOOKUP(D15,'Customer Master'!$B$2:$B$28,1,0),FALSE)</f>
        <v>CUST-002</v>
      </c>
      <c r="N15">
        <v>10261</v>
      </c>
      <c r="O15" t="b">
        <f t="shared" si="4"/>
        <v>1</v>
      </c>
      <c r="P15">
        <v>10261</v>
      </c>
      <c r="Q15">
        <f t="shared" si="5"/>
        <v>10261</v>
      </c>
    </row>
    <row r="16" spans="1:17" x14ac:dyDescent="0.3">
      <c r="A16" s="34">
        <v>10262</v>
      </c>
      <c r="B16" s="35">
        <v>37282</v>
      </c>
      <c r="C16" s="36">
        <v>37292</v>
      </c>
      <c r="D16" s="37" t="s">
        <v>120</v>
      </c>
      <c r="E16" s="38">
        <v>584</v>
      </c>
      <c r="F16" s="39" t="s">
        <v>88</v>
      </c>
      <c r="G16" s="38">
        <v>0</v>
      </c>
      <c r="H16" s="38">
        <v>584</v>
      </c>
      <c r="I16" t="b">
        <f t="shared" si="0"/>
        <v>1</v>
      </c>
      <c r="J16" t="b">
        <f t="shared" si="1"/>
        <v>1</v>
      </c>
      <c r="K16" t="b">
        <f t="shared" si="2"/>
        <v>1</v>
      </c>
      <c r="L16" t="b">
        <f t="shared" si="3"/>
        <v>1</v>
      </c>
      <c r="M16" t="str">
        <f>IFERROR(VLOOKUP(D16,'Customer Master'!$B$2:$B$28,1,0),FALSE)</f>
        <v>CUST-025</v>
      </c>
      <c r="N16">
        <v>10262</v>
      </c>
      <c r="O16" t="b">
        <f t="shared" si="4"/>
        <v>1</v>
      </c>
      <c r="P16">
        <v>10262</v>
      </c>
      <c r="Q16">
        <f t="shared" si="5"/>
        <v>10262</v>
      </c>
    </row>
    <row r="17" spans="1:17" x14ac:dyDescent="0.3">
      <c r="A17" s="34">
        <v>10263</v>
      </c>
      <c r="B17" s="35">
        <v>37282</v>
      </c>
      <c r="C17" s="36">
        <v>37290</v>
      </c>
      <c r="D17" s="37" t="s">
        <v>121</v>
      </c>
      <c r="E17" s="38">
        <v>1873.8</v>
      </c>
      <c r="G17" s="38">
        <v>187.38</v>
      </c>
      <c r="H17" s="38">
        <v>2061.1799999999998</v>
      </c>
      <c r="I17" t="b">
        <f t="shared" si="0"/>
        <v>1</v>
      </c>
      <c r="J17" t="b">
        <f t="shared" si="1"/>
        <v>0</v>
      </c>
      <c r="K17" t="b">
        <f t="shared" si="2"/>
        <v>0</v>
      </c>
      <c r="L17" t="b">
        <f t="shared" si="3"/>
        <v>1</v>
      </c>
      <c r="M17" t="str">
        <f>IFERROR(VLOOKUP(D17,'Customer Master'!$B$2:$B$28,1,0),FALSE)</f>
        <v>CUST-026</v>
      </c>
      <c r="N17">
        <v>10263</v>
      </c>
      <c r="O17" t="b">
        <f t="shared" si="4"/>
        <v>1</v>
      </c>
      <c r="P17">
        <v>10263</v>
      </c>
      <c r="Q17">
        <f t="shared" si="5"/>
        <v>10263</v>
      </c>
    </row>
    <row r="18" spans="1:17" x14ac:dyDescent="0.3">
      <c r="A18" s="34">
        <v>10264</v>
      </c>
      <c r="B18" s="35">
        <v>37284</v>
      </c>
      <c r="C18" s="36">
        <v>37294</v>
      </c>
      <c r="D18" s="37" t="s">
        <v>112</v>
      </c>
      <c r="E18" s="38">
        <v>695.62</v>
      </c>
      <c r="F18" s="39" t="s">
        <v>85</v>
      </c>
      <c r="G18" s="38">
        <v>69.561999999999998</v>
      </c>
      <c r="H18" s="38">
        <v>765.18200000000002</v>
      </c>
      <c r="I18" t="b">
        <f t="shared" si="0"/>
        <v>1</v>
      </c>
      <c r="J18" t="b">
        <f t="shared" si="1"/>
        <v>1</v>
      </c>
      <c r="K18" t="b">
        <f t="shared" si="2"/>
        <v>1</v>
      </c>
      <c r="L18" t="b">
        <f t="shared" si="3"/>
        <v>1</v>
      </c>
      <c r="M18" t="str">
        <f>IFERROR(VLOOKUP(D18,'Customer Master'!$B$2:$B$28,1,0),FALSE)</f>
        <v>CUST-017</v>
      </c>
      <c r="N18">
        <v>10264</v>
      </c>
      <c r="O18" t="b">
        <f t="shared" si="4"/>
        <v>1</v>
      </c>
      <c r="P18">
        <v>10264</v>
      </c>
      <c r="Q18">
        <f t="shared" si="5"/>
        <v>10264</v>
      </c>
    </row>
    <row r="19" spans="1:17" x14ac:dyDescent="0.3">
      <c r="A19" s="34">
        <v>10265</v>
      </c>
      <c r="B19" s="35">
        <v>37287</v>
      </c>
      <c r="C19" s="36">
        <v>37294</v>
      </c>
      <c r="D19" s="37" t="s">
        <v>114</v>
      </c>
      <c r="E19" s="38">
        <v>1176</v>
      </c>
      <c r="F19" s="39" t="s">
        <v>88</v>
      </c>
      <c r="G19" s="38">
        <v>0</v>
      </c>
      <c r="H19" s="38">
        <v>1176</v>
      </c>
      <c r="I19" t="b">
        <f t="shared" si="0"/>
        <v>1</v>
      </c>
      <c r="J19" t="b">
        <f t="shared" si="1"/>
        <v>1</v>
      </c>
      <c r="K19" t="b">
        <f t="shared" si="2"/>
        <v>1</v>
      </c>
      <c r="L19" t="b">
        <f t="shared" si="3"/>
        <v>1</v>
      </c>
      <c r="M19" t="str">
        <f>IFERROR(VLOOKUP(D19,'Customer Master'!$B$2:$B$28,1,0),FALSE)</f>
        <v>CUST-019</v>
      </c>
      <c r="N19">
        <v>10265</v>
      </c>
      <c r="O19" t="b">
        <f t="shared" si="4"/>
        <v>1</v>
      </c>
      <c r="P19">
        <v>10265</v>
      </c>
      <c r="Q19">
        <f t="shared" si="5"/>
        <v>10265</v>
      </c>
    </row>
    <row r="20" spans="1:17" x14ac:dyDescent="0.3">
      <c r="A20" s="34">
        <v>10266</v>
      </c>
      <c r="B20" s="35">
        <v>37289</v>
      </c>
      <c r="C20" s="36">
        <v>37297</v>
      </c>
      <c r="D20" s="37" t="s">
        <v>113</v>
      </c>
      <c r="E20" s="38">
        <v>346.56</v>
      </c>
      <c r="F20" s="39" t="s">
        <v>85</v>
      </c>
      <c r="G20" s="38">
        <v>34.655999999999999</v>
      </c>
      <c r="H20" s="38">
        <v>381.21600000000001</v>
      </c>
      <c r="I20" t="b">
        <f t="shared" si="0"/>
        <v>1</v>
      </c>
      <c r="J20" t="b">
        <f t="shared" si="1"/>
        <v>1</v>
      </c>
      <c r="K20" t="b">
        <f t="shared" si="2"/>
        <v>1</v>
      </c>
      <c r="L20" t="b">
        <f t="shared" si="3"/>
        <v>1</v>
      </c>
      <c r="M20" t="str">
        <f>IFERROR(VLOOKUP(D20,'Customer Master'!$B$2:$B$28,1,0),FALSE)</f>
        <v>CUST-018</v>
      </c>
      <c r="N20">
        <v>10266</v>
      </c>
      <c r="O20" t="b">
        <f t="shared" si="4"/>
        <v>1</v>
      </c>
      <c r="P20">
        <v>10266</v>
      </c>
      <c r="Q20">
        <f t="shared" si="5"/>
        <v>10266</v>
      </c>
    </row>
    <row r="21" spans="1:17" x14ac:dyDescent="0.3">
      <c r="A21" s="34">
        <v>10267</v>
      </c>
      <c r="B21" s="35">
        <v>37289</v>
      </c>
      <c r="C21" s="36">
        <v>37291</v>
      </c>
      <c r="D21" s="37" t="s">
        <v>117</v>
      </c>
      <c r="E21" s="38">
        <v>3536.6</v>
      </c>
      <c r="F21" s="39" t="s">
        <v>85</v>
      </c>
      <c r="G21" s="38">
        <v>0</v>
      </c>
      <c r="H21" s="38">
        <v>3536.6</v>
      </c>
      <c r="I21" t="b">
        <f t="shared" si="0"/>
        <v>1</v>
      </c>
      <c r="J21" t="b">
        <f t="shared" si="1"/>
        <v>1</v>
      </c>
      <c r="K21" t="b">
        <f t="shared" si="2"/>
        <v>0</v>
      </c>
      <c r="L21" t="b">
        <f t="shared" si="3"/>
        <v>1</v>
      </c>
      <c r="M21" t="str">
        <f>IFERROR(VLOOKUP(D21,'Customer Master'!$B$2:$B$28,1,0),FALSE)</f>
        <v>CUST-022</v>
      </c>
      <c r="N21">
        <v>10267</v>
      </c>
      <c r="O21" t="b">
        <f t="shared" si="4"/>
        <v>1</v>
      </c>
      <c r="P21">
        <v>10267</v>
      </c>
      <c r="Q21">
        <f t="shared" si="5"/>
        <v>10267</v>
      </c>
    </row>
    <row r="22" spans="1:17" x14ac:dyDescent="0.3">
      <c r="A22" s="34">
        <v>10268</v>
      </c>
      <c r="B22" s="35">
        <v>37292</v>
      </c>
      <c r="C22" s="36">
        <v>37295</v>
      </c>
      <c r="D22" s="37" t="s">
        <v>109</v>
      </c>
      <c r="E22" s="38">
        <v>1101.2</v>
      </c>
      <c r="G22" s="38">
        <v>0</v>
      </c>
      <c r="H22" s="38">
        <v>1101.2</v>
      </c>
      <c r="I22" t="b">
        <f t="shared" si="0"/>
        <v>1</v>
      </c>
      <c r="J22" t="b">
        <f t="shared" si="1"/>
        <v>0</v>
      </c>
      <c r="K22" t="b">
        <f t="shared" si="2"/>
        <v>0</v>
      </c>
      <c r="L22" t="b">
        <f t="shared" si="3"/>
        <v>1</v>
      </c>
      <c r="M22" t="str">
        <f>IFERROR(VLOOKUP(D22,'Customer Master'!$B$2:$B$28,1,0),FALSE)</f>
        <v>CUST-014</v>
      </c>
      <c r="N22">
        <v>10268</v>
      </c>
      <c r="O22" t="b">
        <f t="shared" si="4"/>
        <v>0</v>
      </c>
      <c r="P22">
        <v>10268</v>
      </c>
      <c r="Q22">
        <f t="shared" si="5"/>
        <v>10268</v>
      </c>
    </row>
    <row r="23" spans="1:17" x14ac:dyDescent="0.3">
      <c r="A23" s="34">
        <v>10269</v>
      </c>
      <c r="B23" s="35">
        <v>37293</v>
      </c>
      <c r="C23" s="36">
        <v>37296</v>
      </c>
      <c r="D23" s="37" t="s">
        <v>119</v>
      </c>
      <c r="E23" s="38">
        <v>642.20000000000005</v>
      </c>
      <c r="F23" s="39" t="s">
        <v>85</v>
      </c>
      <c r="G23" s="38">
        <v>64.22</v>
      </c>
      <c r="H23" s="38">
        <v>706.42</v>
      </c>
      <c r="I23" t="b">
        <f t="shared" si="0"/>
        <v>1</v>
      </c>
      <c r="J23" t="b">
        <f t="shared" si="1"/>
        <v>1</v>
      </c>
      <c r="K23" t="b">
        <f t="shared" si="2"/>
        <v>1</v>
      </c>
      <c r="L23" t="b">
        <f t="shared" si="3"/>
        <v>1</v>
      </c>
      <c r="M23" t="str">
        <f>IFERROR(VLOOKUP(D23,'Customer Master'!$B$2:$B$28,1,0),FALSE)</f>
        <v>CUST-024</v>
      </c>
      <c r="N23">
        <v>10269</v>
      </c>
      <c r="O23" t="b">
        <f t="shared" si="4"/>
        <v>1</v>
      </c>
      <c r="P23">
        <v>10269</v>
      </c>
      <c r="Q23">
        <f t="shared" si="5"/>
        <v>10269</v>
      </c>
    </row>
    <row r="24" spans="1:17" x14ac:dyDescent="0.3">
      <c r="A24" s="34">
        <v>10270</v>
      </c>
      <c r="B24" s="35">
        <v>37296</v>
      </c>
      <c r="C24" s="36">
        <v>37302</v>
      </c>
      <c r="D24" s="37" t="s">
        <v>99</v>
      </c>
      <c r="E24" s="38">
        <v>1376</v>
      </c>
      <c r="F24" s="39" t="s">
        <v>85</v>
      </c>
      <c r="G24" s="38">
        <v>137.6</v>
      </c>
      <c r="H24" s="38">
        <v>1513.6</v>
      </c>
      <c r="I24" t="b">
        <f t="shared" si="0"/>
        <v>1</v>
      </c>
      <c r="J24" t="b">
        <f t="shared" si="1"/>
        <v>1</v>
      </c>
      <c r="K24" t="b">
        <f t="shared" si="2"/>
        <v>1</v>
      </c>
      <c r="L24" t="b">
        <f t="shared" si="3"/>
        <v>1</v>
      </c>
      <c r="M24" t="str">
        <f>IFERROR(VLOOKUP(D24,'Customer Master'!$B$2:$B$28,1,0),FALSE)</f>
        <v>CUST-004</v>
      </c>
      <c r="N24">
        <v>10270</v>
      </c>
      <c r="O24" t="b">
        <f t="shared" si="4"/>
        <v>1</v>
      </c>
      <c r="P24">
        <v>10270</v>
      </c>
      <c r="Q24">
        <f t="shared" si="5"/>
        <v>10270</v>
      </c>
    </row>
    <row r="25" spans="1:17" x14ac:dyDescent="0.3">
      <c r="A25" s="34">
        <v>10271</v>
      </c>
      <c r="B25" s="35">
        <v>37297</v>
      </c>
      <c r="C25" s="36">
        <v>37304</v>
      </c>
      <c r="D25" s="37" t="s">
        <v>103</v>
      </c>
      <c r="E25" s="38">
        <v>48</v>
      </c>
      <c r="F25" s="39" t="s">
        <v>88</v>
      </c>
      <c r="G25" s="38">
        <v>0</v>
      </c>
      <c r="H25" s="38">
        <v>48</v>
      </c>
      <c r="I25" t="b">
        <f t="shared" si="0"/>
        <v>1</v>
      </c>
      <c r="J25" t="b">
        <f t="shared" si="1"/>
        <v>1</v>
      </c>
      <c r="K25" t="b">
        <f t="shared" si="2"/>
        <v>1</v>
      </c>
      <c r="L25" t="b">
        <f t="shared" si="3"/>
        <v>1</v>
      </c>
      <c r="M25" t="str">
        <f>IFERROR(VLOOKUP(D25,'Customer Master'!$B$2:$B$28,1,0),FALSE)</f>
        <v>CUST-008</v>
      </c>
      <c r="N25">
        <v>10271</v>
      </c>
      <c r="O25" t="b">
        <f t="shared" si="4"/>
        <v>1</v>
      </c>
      <c r="P25">
        <v>10271</v>
      </c>
      <c r="Q25">
        <f t="shared" si="5"/>
        <v>10271</v>
      </c>
    </row>
    <row r="26" spans="1:17" x14ac:dyDescent="0.3">
      <c r="A26" s="34">
        <v>10272</v>
      </c>
      <c r="B26" s="35">
        <v>37297</v>
      </c>
      <c r="C26" s="36">
        <v>37303</v>
      </c>
      <c r="D26" s="37" t="s">
        <v>116</v>
      </c>
      <c r="E26" s="38">
        <v>1456</v>
      </c>
      <c r="F26" s="39" t="s">
        <v>85</v>
      </c>
      <c r="G26" s="38">
        <v>145.6</v>
      </c>
      <c r="H26" s="38">
        <v>1601.6</v>
      </c>
      <c r="I26" t="b">
        <f t="shared" si="0"/>
        <v>1</v>
      </c>
      <c r="J26" t="b">
        <f t="shared" si="1"/>
        <v>1</v>
      </c>
      <c r="K26" t="b">
        <f t="shared" si="2"/>
        <v>1</v>
      </c>
      <c r="L26" t="b">
        <f t="shared" si="3"/>
        <v>1</v>
      </c>
      <c r="M26" t="str">
        <f>IFERROR(VLOOKUP(D26,'Customer Master'!$B$2:$B$28,1,0),FALSE)</f>
        <v>CUST-021</v>
      </c>
      <c r="N26">
        <v>10272</v>
      </c>
      <c r="O26" t="b">
        <f t="shared" si="4"/>
        <v>1</v>
      </c>
      <c r="P26">
        <v>10272</v>
      </c>
      <c r="Q26">
        <f t="shared" si="5"/>
        <v>10272</v>
      </c>
    </row>
    <row r="27" spans="1:17" x14ac:dyDescent="0.3">
      <c r="A27" s="34">
        <v>10273</v>
      </c>
      <c r="B27" s="35">
        <v>37300</v>
      </c>
      <c r="C27" s="36">
        <v>37303</v>
      </c>
      <c r="D27" s="37" t="s">
        <v>102</v>
      </c>
      <c r="E27" s="38">
        <v>2037.28</v>
      </c>
      <c r="F27" s="39" t="s">
        <v>85</v>
      </c>
      <c r="G27" s="38">
        <v>203.72800000000001</v>
      </c>
      <c r="H27" s="38">
        <v>2241.0079999999998</v>
      </c>
      <c r="I27" t="b">
        <f t="shared" si="0"/>
        <v>1</v>
      </c>
      <c r="J27" t="b">
        <f t="shared" si="1"/>
        <v>1</v>
      </c>
      <c r="K27" t="b">
        <f t="shared" si="2"/>
        <v>1</v>
      </c>
      <c r="L27" t="b">
        <f t="shared" si="3"/>
        <v>1</v>
      </c>
      <c r="M27" t="str">
        <f>IFERROR(VLOOKUP(D27,'Customer Master'!$B$2:$B$28,1,0),FALSE)</f>
        <v>CUST-007</v>
      </c>
      <c r="N27">
        <v>10273</v>
      </c>
      <c r="O27" t="b">
        <f t="shared" si="4"/>
        <v>1</v>
      </c>
      <c r="P27">
        <v>10273</v>
      </c>
      <c r="Q27">
        <f t="shared" si="5"/>
        <v>10273</v>
      </c>
    </row>
    <row r="28" spans="1:17" x14ac:dyDescent="0.3">
      <c r="A28" s="34">
        <v>10274</v>
      </c>
      <c r="B28" s="35">
        <v>37303</v>
      </c>
      <c r="C28" s="36">
        <v>37309</v>
      </c>
      <c r="D28" s="37" t="s">
        <v>97</v>
      </c>
      <c r="E28" s="38">
        <v>538.6</v>
      </c>
      <c r="F28" s="39" t="s">
        <v>85</v>
      </c>
      <c r="G28" s="38">
        <v>53.86</v>
      </c>
      <c r="H28" s="38">
        <v>592.46</v>
      </c>
      <c r="I28" t="b">
        <f t="shared" si="0"/>
        <v>1</v>
      </c>
      <c r="J28" t="b">
        <f t="shared" si="1"/>
        <v>1</v>
      </c>
      <c r="K28" t="b">
        <f t="shared" si="2"/>
        <v>1</v>
      </c>
      <c r="L28" t="b">
        <f t="shared" si="3"/>
        <v>1</v>
      </c>
      <c r="M28" t="str">
        <f>IFERROR(VLOOKUP(D28,'Customer Master'!$B$2:$B$28,1,0),FALSE)</f>
        <v>CUST-002</v>
      </c>
      <c r="N28">
        <v>10274</v>
      </c>
      <c r="O28" t="b">
        <f t="shared" si="4"/>
        <v>1</v>
      </c>
      <c r="P28">
        <v>10274</v>
      </c>
      <c r="Q28">
        <f t="shared" si="5"/>
        <v>10274</v>
      </c>
    </row>
    <row r="29" spans="1:17" x14ac:dyDescent="0.3">
      <c r="A29" s="34">
        <v>10275</v>
      </c>
      <c r="B29" s="35">
        <v>37303</v>
      </c>
      <c r="C29" s="36">
        <v>37312</v>
      </c>
      <c r="D29" s="37" t="s">
        <v>96</v>
      </c>
      <c r="E29" s="38">
        <v>291.83999999999997</v>
      </c>
      <c r="F29" s="39" t="s">
        <v>85</v>
      </c>
      <c r="G29" s="38">
        <v>29.183999999999997</v>
      </c>
      <c r="H29" s="38">
        <v>321.024</v>
      </c>
      <c r="I29" t="b">
        <f t="shared" si="0"/>
        <v>1</v>
      </c>
      <c r="J29" t="b">
        <f t="shared" si="1"/>
        <v>1</v>
      </c>
      <c r="K29" t="b">
        <f t="shared" si="2"/>
        <v>1</v>
      </c>
      <c r="L29" t="b">
        <f t="shared" si="3"/>
        <v>1</v>
      </c>
      <c r="M29" t="str">
        <f>IFERROR(VLOOKUP(D29,'Customer Master'!$B$2:$B$28,1,0),FALSE)</f>
        <v>CUST-001</v>
      </c>
      <c r="N29">
        <v>10275</v>
      </c>
      <c r="O29" t="b">
        <f t="shared" si="4"/>
        <v>1</v>
      </c>
      <c r="P29">
        <v>10275</v>
      </c>
      <c r="Q29">
        <f t="shared" si="5"/>
        <v>10275</v>
      </c>
    </row>
    <row r="30" spans="1:17" x14ac:dyDescent="0.3">
      <c r="A30" s="34">
        <v>10276</v>
      </c>
      <c r="B30" s="35">
        <v>37303</v>
      </c>
      <c r="C30" s="36">
        <v>37305</v>
      </c>
      <c r="D30" s="37" t="s">
        <v>106</v>
      </c>
      <c r="E30" s="38">
        <v>420</v>
      </c>
      <c r="F30" s="39" t="s">
        <v>85</v>
      </c>
      <c r="G30" s="38">
        <v>42</v>
      </c>
      <c r="H30" s="38">
        <v>462</v>
      </c>
      <c r="I30" t="b">
        <f t="shared" si="0"/>
        <v>1</v>
      </c>
      <c r="J30" t="b">
        <f t="shared" si="1"/>
        <v>1</v>
      </c>
      <c r="K30" t="b">
        <f t="shared" si="2"/>
        <v>1</v>
      </c>
      <c r="L30" t="b">
        <f t="shared" si="3"/>
        <v>1</v>
      </c>
      <c r="M30" t="str">
        <f>IFERROR(VLOOKUP(D30,'Customer Master'!$B$2:$B$28,1,0),FALSE)</f>
        <v>CUST-011</v>
      </c>
      <c r="N30">
        <v>10276</v>
      </c>
      <c r="O30" t="b">
        <f t="shared" si="4"/>
        <v>1</v>
      </c>
      <c r="P30">
        <v>10276</v>
      </c>
      <c r="Q30">
        <f t="shared" si="5"/>
        <v>10276</v>
      </c>
    </row>
    <row r="31" spans="1:17" x14ac:dyDescent="0.3">
      <c r="A31" s="34">
        <v>10277</v>
      </c>
      <c r="B31" s="35">
        <v>37306</v>
      </c>
      <c r="C31" s="36">
        <v>37312</v>
      </c>
      <c r="D31" s="37" t="s">
        <v>98</v>
      </c>
      <c r="E31" s="38">
        <v>1200.8</v>
      </c>
      <c r="F31" s="39" t="s">
        <v>85</v>
      </c>
      <c r="G31" s="38">
        <v>120.08</v>
      </c>
      <c r="H31" s="38">
        <v>1320.88</v>
      </c>
      <c r="I31" t="b">
        <f t="shared" si="0"/>
        <v>1</v>
      </c>
      <c r="J31" t="b">
        <f t="shared" si="1"/>
        <v>1</v>
      </c>
      <c r="K31" t="b">
        <f t="shared" si="2"/>
        <v>1</v>
      </c>
      <c r="L31" t="b">
        <f t="shared" si="3"/>
        <v>1</v>
      </c>
      <c r="M31" t="str">
        <f>IFERROR(VLOOKUP(D31,'Customer Master'!$B$2:$B$28,1,0),FALSE)</f>
        <v>CUST-003</v>
      </c>
      <c r="N31">
        <v>10277</v>
      </c>
      <c r="O31" t="b">
        <f t="shared" si="4"/>
        <v>1</v>
      </c>
      <c r="P31">
        <v>10277</v>
      </c>
      <c r="Q31">
        <f t="shared" si="5"/>
        <v>10277</v>
      </c>
    </row>
    <row r="32" spans="1:17" x14ac:dyDescent="0.3">
      <c r="A32" s="34">
        <v>10278</v>
      </c>
      <c r="B32" s="35">
        <v>37309</v>
      </c>
      <c r="C32" s="36">
        <v>37316</v>
      </c>
      <c r="D32" s="37" t="s">
        <v>104</v>
      </c>
      <c r="E32" s="38">
        <v>1488.8</v>
      </c>
      <c r="F32" s="39" t="s">
        <v>88</v>
      </c>
      <c r="G32" s="38">
        <v>0</v>
      </c>
      <c r="H32" s="38">
        <v>1488.8</v>
      </c>
      <c r="I32" t="b">
        <f t="shared" si="0"/>
        <v>1</v>
      </c>
      <c r="J32" t="b">
        <f t="shared" si="1"/>
        <v>1</v>
      </c>
      <c r="K32" t="b">
        <f t="shared" si="2"/>
        <v>1</v>
      </c>
      <c r="L32" t="b">
        <f t="shared" si="3"/>
        <v>1</v>
      </c>
      <c r="M32" t="str">
        <f>IFERROR(VLOOKUP(D32,'Customer Master'!$B$2:$B$28,1,0),FALSE)</f>
        <v>CUST-009</v>
      </c>
      <c r="N32">
        <v>10278</v>
      </c>
      <c r="O32" t="b">
        <f t="shared" si="4"/>
        <v>1</v>
      </c>
      <c r="P32">
        <v>10278</v>
      </c>
      <c r="Q32">
        <f t="shared" si="5"/>
        <v>10278</v>
      </c>
    </row>
    <row r="33" spans="1:17" x14ac:dyDescent="0.3">
      <c r="A33" s="34">
        <v>10279</v>
      </c>
      <c r="B33" s="35">
        <v>37311</v>
      </c>
      <c r="C33" s="36">
        <v>37313</v>
      </c>
      <c r="D33" s="37" t="s">
        <v>102</v>
      </c>
      <c r="E33" s="38">
        <v>351</v>
      </c>
      <c r="F33" s="39" t="s">
        <v>88</v>
      </c>
      <c r="G33" s="38">
        <v>0</v>
      </c>
      <c r="H33" s="38">
        <v>351</v>
      </c>
      <c r="I33" t="b">
        <f t="shared" si="0"/>
        <v>1</v>
      </c>
      <c r="J33" t="b">
        <f t="shared" si="1"/>
        <v>1</v>
      </c>
      <c r="K33" t="b">
        <f t="shared" si="2"/>
        <v>1</v>
      </c>
      <c r="L33" t="b">
        <f t="shared" si="3"/>
        <v>1</v>
      </c>
      <c r="M33" t="str">
        <f>IFERROR(VLOOKUP(D33,'Customer Master'!$B$2:$B$28,1,0),FALSE)</f>
        <v>CUST-007</v>
      </c>
      <c r="N33">
        <v>10279</v>
      </c>
      <c r="O33" t="b">
        <f t="shared" si="4"/>
        <v>1</v>
      </c>
      <c r="P33">
        <v>10279</v>
      </c>
      <c r="Q33">
        <f t="shared" si="5"/>
        <v>10279</v>
      </c>
    </row>
    <row r="34" spans="1:17" x14ac:dyDescent="0.3">
      <c r="A34" s="34">
        <v>10280</v>
      </c>
      <c r="B34" s="35">
        <v>37311</v>
      </c>
      <c r="C34" s="36">
        <v>37318</v>
      </c>
      <c r="D34" s="37" t="s">
        <v>113</v>
      </c>
      <c r="E34" s="38">
        <v>613.20000000000005</v>
      </c>
      <c r="F34" s="39" t="s">
        <v>85</v>
      </c>
      <c r="G34" s="38">
        <v>61.32</v>
      </c>
      <c r="H34" s="38">
        <v>674.52</v>
      </c>
      <c r="I34" t="b">
        <f t="shared" si="0"/>
        <v>1</v>
      </c>
      <c r="J34" t="b">
        <f t="shared" si="1"/>
        <v>1</v>
      </c>
      <c r="K34" t="b">
        <f t="shared" si="2"/>
        <v>1</v>
      </c>
      <c r="L34" t="b">
        <f t="shared" si="3"/>
        <v>1</v>
      </c>
      <c r="M34" t="str">
        <f>IFERROR(VLOOKUP(D34,'Customer Master'!$B$2:$B$28,1,0),FALSE)</f>
        <v>CUST-018</v>
      </c>
      <c r="N34">
        <v>10280</v>
      </c>
      <c r="O34" t="b">
        <f t="shared" si="4"/>
        <v>1</v>
      </c>
      <c r="P34">
        <v>10280</v>
      </c>
      <c r="Q34">
        <f t="shared" si="5"/>
        <v>10280</v>
      </c>
    </row>
    <row r="35" spans="1:17" x14ac:dyDescent="0.3">
      <c r="A35" s="34">
        <v>10281</v>
      </c>
      <c r="B35" s="35">
        <v>37314</v>
      </c>
      <c r="C35" s="36">
        <v>37318</v>
      </c>
      <c r="D35" s="37" t="s">
        <v>121</v>
      </c>
      <c r="E35" s="38">
        <v>86.5</v>
      </c>
      <c r="F35" s="39" t="s">
        <v>85</v>
      </c>
      <c r="G35" s="38">
        <v>8.65</v>
      </c>
      <c r="H35" s="38">
        <v>95.15</v>
      </c>
      <c r="I35" t="b">
        <f t="shared" si="0"/>
        <v>1</v>
      </c>
      <c r="J35" t="b">
        <f t="shared" si="1"/>
        <v>1</v>
      </c>
      <c r="K35" t="b">
        <f t="shared" si="2"/>
        <v>1</v>
      </c>
      <c r="L35" t="b">
        <f t="shared" si="3"/>
        <v>1</v>
      </c>
      <c r="M35" t="str">
        <f>IFERROR(VLOOKUP(D35,'Customer Master'!$B$2:$B$28,1,0),FALSE)</f>
        <v>CUST-026</v>
      </c>
      <c r="N35">
        <v>10281</v>
      </c>
      <c r="O35" t="b">
        <f t="shared" si="4"/>
        <v>1</v>
      </c>
      <c r="P35">
        <v>10281</v>
      </c>
      <c r="Q35">
        <f t="shared" si="5"/>
        <v>10281</v>
      </c>
    </row>
    <row r="36" spans="1:17" x14ac:dyDescent="0.3">
      <c r="A36" s="34">
        <v>10282</v>
      </c>
      <c r="B36" s="35">
        <v>37317</v>
      </c>
      <c r="C36" s="36">
        <v>37325</v>
      </c>
      <c r="D36" s="37" t="s">
        <v>97</v>
      </c>
      <c r="E36" s="38">
        <v>155.4</v>
      </c>
      <c r="F36" s="39" t="s">
        <v>85</v>
      </c>
      <c r="G36" s="38">
        <v>15.54</v>
      </c>
      <c r="H36" s="38">
        <v>170.94</v>
      </c>
      <c r="I36" t="b">
        <f t="shared" si="0"/>
        <v>1</v>
      </c>
      <c r="J36" t="b">
        <f t="shared" si="1"/>
        <v>1</v>
      </c>
      <c r="K36" t="b">
        <f t="shared" si="2"/>
        <v>1</v>
      </c>
      <c r="L36" t="b">
        <f t="shared" si="3"/>
        <v>1</v>
      </c>
      <c r="M36" t="str">
        <f>IFERROR(VLOOKUP(D36,'Customer Master'!$B$2:$B$28,1,0),FALSE)</f>
        <v>CUST-002</v>
      </c>
      <c r="N36">
        <v>10282</v>
      </c>
      <c r="O36" t="b">
        <f t="shared" si="4"/>
        <v>1</v>
      </c>
      <c r="P36">
        <v>10282</v>
      </c>
      <c r="Q36">
        <f t="shared" si="5"/>
        <v>10282</v>
      </c>
    </row>
    <row r="37" spans="1:17" x14ac:dyDescent="0.3">
      <c r="A37" s="34">
        <v>10283</v>
      </c>
      <c r="B37" s="35">
        <v>37319</v>
      </c>
      <c r="C37" s="36">
        <v>37328</v>
      </c>
      <c r="D37" s="37" t="s">
        <v>112</v>
      </c>
      <c r="E37" s="38">
        <v>1414.8</v>
      </c>
      <c r="F37" s="39" t="s">
        <v>88</v>
      </c>
      <c r="G37" s="38">
        <v>0</v>
      </c>
      <c r="H37" s="38">
        <v>1414.8</v>
      </c>
      <c r="I37" t="b">
        <f t="shared" si="0"/>
        <v>1</v>
      </c>
      <c r="J37" t="b">
        <f t="shared" si="1"/>
        <v>1</v>
      </c>
      <c r="K37" t="b">
        <f t="shared" si="2"/>
        <v>1</v>
      </c>
      <c r="L37" t="b">
        <f t="shared" si="3"/>
        <v>1</v>
      </c>
      <c r="M37" t="str">
        <f>IFERROR(VLOOKUP(D37,'Customer Master'!$B$2:$B$28,1,0),FALSE)</f>
        <v>CUST-017</v>
      </c>
      <c r="N37">
        <v>10283</v>
      </c>
      <c r="O37" t="b">
        <f t="shared" si="4"/>
        <v>1</v>
      </c>
      <c r="P37">
        <v>10283</v>
      </c>
      <c r="Q37">
        <f t="shared" si="5"/>
        <v>10283</v>
      </c>
    </row>
    <row r="38" spans="1:17" x14ac:dyDescent="0.3">
      <c r="A38" s="34">
        <v>10284</v>
      </c>
      <c r="B38" s="35">
        <v>37321</v>
      </c>
      <c r="C38" s="36">
        <v>37323</v>
      </c>
      <c r="D38" s="37" t="s">
        <v>98</v>
      </c>
      <c r="E38" s="38">
        <v>1170.3699999999999</v>
      </c>
      <c r="F38" s="39" t="s">
        <v>88</v>
      </c>
      <c r="G38" s="38">
        <v>0</v>
      </c>
      <c r="H38" s="38">
        <v>1170.3699999999999</v>
      </c>
      <c r="I38" t="b">
        <f t="shared" si="0"/>
        <v>1</v>
      </c>
      <c r="J38" t="b">
        <f t="shared" si="1"/>
        <v>1</v>
      </c>
      <c r="K38" t="b">
        <f t="shared" si="2"/>
        <v>1</v>
      </c>
      <c r="L38" t="b">
        <f t="shared" si="3"/>
        <v>1</v>
      </c>
      <c r="M38" t="str">
        <f>IFERROR(VLOOKUP(D38,'Customer Master'!$B$2:$B$28,1,0),FALSE)</f>
        <v>CUST-003</v>
      </c>
      <c r="N38">
        <v>10284</v>
      </c>
      <c r="O38" t="b">
        <f t="shared" si="4"/>
        <v>1</v>
      </c>
      <c r="P38">
        <v>10284</v>
      </c>
      <c r="Q38">
        <f t="shared" si="5"/>
        <v>10284</v>
      </c>
    </row>
    <row r="39" spans="1:17" x14ac:dyDescent="0.3">
      <c r="A39" s="34">
        <v>10285</v>
      </c>
      <c r="B39" s="35">
        <v>37323</v>
      </c>
      <c r="C39" s="36">
        <v>37327</v>
      </c>
      <c r="D39" s="37" t="s">
        <v>100</v>
      </c>
      <c r="E39" s="38">
        <v>1743.36</v>
      </c>
      <c r="F39" s="39" t="s">
        <v>88</v>
      </c>
      <c r="G39" s="38">
        <v>0</v>
      </c>
      <c r="H39" s="38">
        <v>1743.36</v>
      </c>
      <c r="I39" t="b">
        <f t="shared" si="0"/>
        <v>1</v>
      </c>
      <c r="J39" t="b">
        <f t="shared" si="1"/>
        <v>1</v>
      </c>
      <c r="K39" t="b">
        <f t="shared" si="2"/>
        <v>1</v>
      </c>
      <c r="L39" t="b">
        <f t="shared" si="3"/>
        <v>1</v>
      </c>
      <c r="M39" t="str">
        <f>IFERROR(VLOOKUP(D39,'Customer Master'!$B$2:$B$28,1,0),FALSE)</f>
        <v>CUST-005</v>
      </c>
      <c r="N39">
        <v>10285</v>
      </c>
      <c r="O39" t="b">
        <f t="shared" si="4"/>
        <v>1</v>
      </c>
      <c r="P39">
        <v>10285</v>
      </c>
      <c r="Q39">
        <f t="shared" si="5"/>
        <v>10285</v>
      </c>
    </row>
    <row r="40" spans="1:17" x14ac:dyDescent="0.3">
      <c r="A40" s="34">
        <v>10268</v>
      </c>
      <c r="B40" s="35">
        <v>37326</v>
      </c>
      <c r="C40" s="36">
        <v>37328</v>
      </c>
      <c r="D40" s="37" t="s">
        <v>105</v>
      </c>
      <c r="E40" s="38">
        <v>3016</v>
      </c>
      <c r="F40" s="39" t="s">
        <v>85</v>
      </c>
      <c r="G40" s="38">
        <v>301.60000000000002</v>
      </c>
      <c r="H40" s="38">
        <v>3317.6</v>
      </c>
      <c r="I40" t="b">
        <f t="shared" si="0"/>
        <v>1</v>
      </c>
      <c r="J40" t="b">
        <f t="shared" si="1"/>
        <v>1</v>
      </c>
      <c r="K40" t="b">
        <f t="shared" si="2"/>
        <v>1</v>
      </c>
      <c r="L40" t="b">
        <f t="shared" si="3"/>
        <v>1</v>
      </c>
      <c r="M40" t="str">
        <f>IFERROR(VLOOKUP(D40,'Customer Master'!$B$2:$B$28,1,0),FALSE)</f>
        <v>CUST-010</v>
      </c>
      <c r="N40">
        <v>10268</v>
      </c>
      <c r="O40" t="b">
        <f t="shared" si="4"/>
        <v>0</v>
      </c>
      <c r="P40">
        <v>10286</v>
      </c>
      <c r="Q40" t="b">
        <f t="shared" si="5"/>
        <v>0</v>
      </c>
    </row>
    <row r="41" spans="1:17" x14ac:dyDescent="0.3">
      <c r="A41" s="34">
        <v>10287</v>
      </c>
      <c r="B41" s="35">
        <v>37328</v>
      </c>
      <c r="C41" s="36">
        <v>37335</v>
      </c>
      <c r="D41" s="37" t="s">
        <v>103</v>
      </c>
      <c r="E41" s="38">
        <v>819</v>
      </c>
      <c r="F41" s="39" t="s">
        <v>85</v>
      </c>
      <c r="G41" s="38">
        <v>81.900000000000006</v>
      </c>
      <c r="H41" s="38">
        <v>900.9</v>
      </c>
      <c r="I41" t="b">
        <f t="shared" si="0"/>
        <v>1</v>
      </c>
      <c r="J41" t="b">
        <f t="shared" si="1"/>
        <v>1</v>
      </c>
      <c r="K41" t="b">
        <f t="shared" si="2"/>
        <v>1</v>
      </c>
      <c r="L41" t="b">
        <f t="shared" si="3"/>
        <v>1</v>
      </c>
      <c r="M41" t="str">
        <f>IFERROR(VLOOKUP(D41,'Customer Master'!$B$2:$B$28,1,0),FALSE)</f>
        <v>CUST-008</v>
      </c>
      <c r="N41">
        <v>10287</v>
      </c>
      <c r="O41" t="b">
        <f t="shared" si="4"/>
        <v>1</v>
      </c>
      <c r="P41">
        <v>10287</v>
      </c>
      <c r="Q41">
        <f t="shared" si="5"/>
        <v>10287</v>
      </c>
    </row>
    <row r="42" spans="1:17" x14ac:dyDescent="0.3">
      <c r="A42" s="34">
        <v>10288</v>
      </c>
      <c r="B42" s="35">
        <v>37328</v>
      </c>
      <c r="C42" s="36">
        <v>37330</v>
      </c>
      <c r="D42" s="37" t="s">
        <v>112</v>
      </c>
      <c r="E42" s="38">
        <v>80.099999999999994</v>
      </c>
      <c r="F42" s="39" t="s">
        <v>88</v>
      </c>
      <c r="G42" s="38">
        <v>0</v>
      </c>
      <c r="H42" s="38">
        <v>80.099999999999994</v>
      </c>
      <c r="I42" t="b">
        <f t="shared" si="0"/>
        <v>1</v>
      </c>
      <c r="J42" t="b">
        <f t="shared" si="1"/>
        <v>1</v>
      </c>
      <c r="K42" t="b">
        <f t="shared" si="2"/>
        <v>1</v>
      </c>
      <c r="L42" t="b">
        <f t="shared" si="3"/>
        <v>1</v>
      </c>
      <c r="M42" t="str">
        <f>IFERROR(VLOOKUP(D42,'Customer Master'!$B$2:$B$28,1,0),FALSE)</f>
        <v>CUST-017</v>
      </c>
      <c r="N42">
        <v>10288</v>
      </c>
      <c r="O42" t="b">
        <f t="shared" si="4"/>
        <v>1</v>
      </c>
      <c r="P42">
        <v>10288</v>
      </c>
      <c r="Q42">
        <f t="shared" si="5"/>
        <v>10288</v>
      </c>
    </row>
    <row r="43" spans="1:17" x14ac:dyDescent="0.3">
      <c r="A43" s="34">
        <v>10289</v>
      </c>
      <c r="B43" s="35">
        <v>37329</v>
      </c>
      <c r="C43" s="36">
        <v>37335</v>
      </c>
      <c r="D43" s="37" t="s">
        <v>122</v>
      </c>
      <c r="E43" s="38">
        <v>479.4</v>
      </c>
      <c r="F43" s="39" t="s">
        <v>85</v>
      </c>
      <c r="G43" s="38">
        <v>47.94</v>
      </c>
      <c r="H43" s="38">
        <v>527.34</v>
      </c>
      <c r="I43" t="b">
        <f t="shared" si="0"/>
        <v>1</v>
      </c>
      <c r="J43" t="b">
        <f t="shared" si="1"/>
        <v>1</v>
      </c>
      <c r="K43" t="b">
        <f t="shared" si="2"/>
        <v>1</v>
      </c>
      <c r="L43" t="b">
        <f t="shared" si="3"/>
        <v>1</v>
      </c>
      <c r="M43" t="str">
        <f>IFERROR(VLOOKUP(D43,'Customer Master'!$B$2:$B$28,1,0),FALSE)</f>
        <v>CUST-027</v>
      </c>
      <c r="N43">
        <v>10289</v>
      </c>
      <c r="O43" t="b">
        <f t="shared" si="4"/>
        <v>1</v>
      </c>
      <c r="P43">
        <v>10289</v>
      </c>
      <c r="Q43">
        <f t="shared" si="5"/>
        <v>10289</v>
      </c>
    </row>
    <row r="44" spans="1:17" x14ac:dyDescent="0.3">
      <c r="A44" s="34">
        <v>10290</v>
      </c>
      <c r="B44" s="35">
        <v>37330</v>
      </c>
      <c r="C44" s="36">
        <v>37332</v>
      </c>
      <c r="D44" s="37" t="s">
        <v>107</v>
      </c>
      <c r="E44" s="38">
        <v>2169</v>
      </c>
      <c r="F44" s="39" t="s">
        <v>85</v>
      </c>
      <c r="G44" s="38">
        <v>216.9</v>
      </c>
      <c r="H44" s="38">
        <v>2385.9</v>
      </c>
      <c r="I44" t="b">
        <f t="shared" si="0"/>
        <v>1</v>
      </c>
      <c r="J44" t="b">
        <f t="shared" si="1"/>
        <v>1</v>
      </c>
      <c r="K44" t="b">
        <f t="shared" si="2"/>
        <v>1</v>
      </c>
      <c r="L44" t="b">
        <f t="shared" si="3"/>
        <v>1</v>
      </c>
      <c r="M44" t="str">
        <f>IFERROR(VLOOKUP(D44,'Customer Master'!$B$2:$B$28,1,0),FALSE)</f>
        <v>CUST-012</v>
      </c>
      <c r="N44">
        <v>10290</v>
      </c>
      <c r="O44" t="b">
        <f t="shared" si="4"/>
        <v>1</v>
      </c>
      <c r="P44">
        <v>10290</v>
      </c>
      <c r="Q44">
        <f t="shared" si="5"/>
        <v>10290</v>
      </c>
    </row>
    <row r="45" spans="1:17" x14ac:dyDescent="0.3">
      <c r="A45" s="34">
        <v>10291</v>
      </c>
      <c r="B45" s="35">
        <v>37330</v>
      </c>
      <c r="C45" s="36">
        <v>37332</v>
      </c>
      <c r="D45" s="37" t="s">
        <v>115</v>
      </c>
      <c r="E45" s="38">
        <v>497.52</v>
      </c>
      <c r="F45" s="39" t="s">
        <v>88</v>
      </c>
      <c r="G45" s="38">
        <v>0</v>
      </c>
      <c r="H45" s="38">
        <v>497.52</v>
      </c>
      <c r="I45" t="b">
        <f t="shared" si="0"/>
        <v>1</v>
      </c>
      <c r="J45" t="b">
        <f t="shared" si="1"/>
        <v>1</v>
      </c>
      <c r="K45" t="b">
        <f t="shared" si="2"/>
        <v>1</v>
      </c>
      <c r="L45" t="b">
        <f t="shared" si="3"/>
        <v>1</v>
      </c>
      <c r="M45" t="str">
        <f>IFERROR(VLOOKUP(D45,'Customer Master'!$B$2:$B$28,1,0),FALSE)</f>
        <v>CUST-020</v>
      </c>
      <c r="N45">
        <v>10291</v>
      </c>
      <c r="O45" t="b">
        <f t="shared" si="4"/>
        <v>1</v>
      </c>
      <c r="P45">
        <v>10291</v>
      </c>
      <c r="Q45">
        <f t="shared" si="5"/>
        <v>10291</v>
      </c>
    </row>
    <row r="46" spans="1:17" x14ac:dyDescent="0.3">
      <c r="A46" s="34">
        <v>10292</v>
      </c>
      <c r="B46" s="35">
        <v>37330</v>
      </c>
      <c r="C46" s="36">
        <v>37339</v>
      </c>
      <c r="D46" s="37" t="s">
        <v>107</v>
      </c>
      <c r="E46" s="38">
        <v>1296</v>
      </c>
      <c r="F46" s="39" t="s">
        <v>85</v>
      </c>
      <c r="G46" s="38">
        <v>129.6</v>
      </c>
      <c r="H46" s="38">
        <v>1425.6</v>
      </c>
      <c r="I46" t="b">
        <f t="shared" si="0"/>
        <v>1</v>
      </c>
      <c r="J46" t="b">
        <f t="shared" si="1"/>
        <v>1</v>
      </c>
      <c r="K46" t="b">
        <f t="shared" si="2"/>
        <v>1</v>
      </c>
      <c r="L46" t="b">
        <f t="shared" si="3"/>
        <v>1</v>
      </c>
      <c r="M46" t="str">
        <f>IFERROR(VLOOKUP(D46,'Customer Master'!$B$2:$B$28,1,0),FALSE)</f>
        <v>CUST-012</v>
      </c>
      <c r="N46">
        <v>10292</v>
      </c>
      <c r="O46" t="b">
        <f t="shared" si="4"/>
        <v>1</v>
      </c>
      <c r="P46">
        <v>10292</v>
      </c>
      <c r="Q46">
        <f t="shared" si="5"/>
        <v>10292</v>
      </c>
    </row>
    <row r="47" spans="1:17" x14ac:dyDescent="0.3">
      <c r="A47" s="34">
        <v>10293</v>
      </c>
      <c r="B47" s="35">
        <v>37332</v>
      </c>
      <c r="C47" s="36">
        <v>37336</v>
      </c>
      <c r="D47" s="37" t="s">
        <v>120</v>
      </c>
      <c r="E47" s="38">
        <v>848.7</v>
      </c>
      <c r="F47" s="39" t="s">
        <v>85</v>
      </c>
      <c r="G47" s="38">
        <v>84.87</v>
      </c>
      <c r="H47" s="38">
        <v>933.57</v>
      </c>
      <c r="I47" t="b">
        <f t="shared" si="0"/>
        <v>1</v>
      </c>
      <c r="J47" t="b">
        <f t="shared" si="1"/>
        <v>1</v>
      </c>
      <c r="K47" t="b">
        <f t="shared" si="2"/>
        <v>1</v>
      </c>
      <c r="L47" t="b">
        <f t="shared" si="3"/>
        <v>1</v>
      </c>
      <c r="M47" t="str">
        <f>IFERROR(VLOOKUP(D47,'Customer Master'!$B$2:$B$28,1,0),FALSE)</f>
        <v>CUST-025</v>
      </c>
      <c r="N47">
        <v>10293</v>
      </c>
      <c r="O47" t="b">
        <f t="shared" si="4"/>
        <v>1</v>
      </c>
      <c r="P47">
        <v>10293</v>
      </c>
      <c r="Q47">
        <f t="shared" si="5"/>
        <v>10293</v>
      </c>
    </row>
    <row r="48" spans="1:17" x14ac:dyDescent="0.3">
      <c r="A48" s="34">
        <v>10294</v>
      </c>
      <c r="B48" s="35">
        <v>37332</v>
      </c>
      <c r="C48" s="36">
        <v>37336</v>
      </c>
      <c r="D48" s="37" t="s">
        <v>114</v>
      </c>
      <c r="E48" s="38">
        <v>1887.6</v>
      </c>
      <c r="F48" s="39" t="s">
        <v>85</v>
      </c>
      <c r="G48" s="38">
        <v>188.76</v>
      </c>
      <c r="H48" s="38">
        <v>2076.36</v>
      </c>
      <c r="I48" t="b">
        <f t="shared" si="0"/>
        <v>1</v>
      </c>
      <c r="J48" t="b">
        <f t="shared" si="1"/>
        <v>1</v>
      </c>
      <c r="K48" t="b">
        <f t="shared" si="2"/>
        <v>1</v>
      </c>
      <c r="L48" t="b">
        <f t="shared" si="3"/>
        <v>1</v>
      </c>
      <c r="M48" t="str">
        <f>IFERROR(VLOOKUP(D48,'Customer Master'!$B$2:$B$28,1,0),FALSE)</f>
        <v>CUST-019</v>
      </c>
      <c r="N48">
        <v>10294</v>
      </c>
      <c r="O48" t="b">
        <f t="shared" si="4"/>
        <v>1</v>
      </c>
      <c r="P48">
        <v>10294</v>
      </c>
      <c r="Q48">
        <f t="shared" si="5"/>
        <v>10294</v>
      </c>
    </row>
    <row r="49" spans="1:17" x14ac:dyDescent="0.3">
      <c r="A49" s="34">
        <v>10295</v>
      </c>
      <c r="B49" s="35">
        <v>37333</v>
      </c>
      <c r="C49" s="36">
        <v>37343</v>
      </c>
      <c r="D49" s="37" t="s">
        <v>101</v>
      </c>
      <c r="E49" s="38">
        <v>121.6</v>
      </c>
      <c r="F49" s="39" t="s">
        <v>88</v>
      </c>
      <c r="G49" s="38">
        <v>0</v>
      </c>
      <c r="H49" s="38">
        <v>121.6</v>
      </c>
      <c r="I49" t="b">
        <f t="shared" si="0"/>
        <v>1</v>
      </c>
      <c r="J49" t="b">
        <f t="shared" si="1"/>
        <v>1</v>
      </c>
      <c r="K49" t="b">
        <f t="shared" si="2"/>
        <v>1</v>
      </c>
      <c r="L49" t="b">
        <f t="shared" si="3"/>
        <v>1</v>
      </c>
      <c r="M49" t="str">
        <f>IFERROR(VLOOKUP(D49,'Customer Master'!$B$2:$B$28,1,0),FALSE)</f>
        <v>CUST-006</v>
      </c>
      <c r="N49">
        <v>10295</v>
      </c>
      <c r="O49" t="b">
        <f t="shared" si="4"/>
        <v>1</v>
      </c>
      <c r="P49">
        <v>10295</v>
      </c>
      <c r="Q49">
        <f t="shared" si="5"/>
        <v>10295</v>
      </c>
    </row>
    <row r="50" spans="1:17" x14ac:dyDescent="0.3">
      <c r="A50" s="34">
        <v>10296</v>
      </c>
      <c r="B50" s="35">
        <v>37335</v>
      </c>
      <c r="C50" s="36">
        <v>37339</v>
      </c>
      <c r="D50" s="37" t="s">
        <v>120</v>
      </c>
      <c r="E50" s="38">
        <v>1050.5999999999999</v>
      </c>
      <c r="F50" s="39" t="s">
        <v>85</v>
      </c>
      <c r="G50" s="38">
        <v>105.06</v>
      </c>
      <c r="H50" s="38">
        <v>1155.6600000000001</v>
      </c>
      <c r="I50" t="b">
        <f t="shared" si="0"/>
        <v>1</v>
      </c>
      <c r="J50" t="b">
        <f t="shared" si="1"/>
        <v>1</v>
      </c>
      <c r="K50" t="b">
        <f t="shared" si="2"/>
        <v>1</v>
      </c>
      <c r="L50" t="b">
        <f t="shared" si="3"/>
        <v>1</v>
      </c>
      <c r="M50" t="str">
        <f>IFERROR(VLOOKUP(D50,'Customer Master'!$B$2:$B$28,1,0),FALSE)</f>
        <v>CUST-025</v>
      </c>
      <c r="N50">
        <v>10296</v>
      </c>
      <c r="O50" t="b">
        <f t="shared" si="4"/>
        <v>1</v>
      </c>
      <c r="P50">
        <v>10296</v>
      </c>
      <c r="Q50">
        <f t="shared" si="5"/>
        <v>10296</v>
      </c>
    </row>
    <row r="51" spans="1:17" x14ac:dyDescent="0.3">
      <c r="A51" s="34">
        <v>10297</v>
      </c>
      <c r="B51" s="35">
        <v>37336</v>
      </c>
      <c r="C51" s="36">
        <v>37344</v>
      </c>
      <c r="D51" s="37" t="s">
        <v>107</v>
      </c>
      <c r="E51" s="38">
        <v>1420</v>
      </c>
      <c r="F51" s="39" t="s">
        <v>88</v>
      </c>
      <c r="G51" s="38">
        <v>0</v>
      </c>
      <c r="H51" s="38">
        <v>1420</v>
      </c>
      <c r="I51" t="b">
        <f t="shared" si="0"/>
        <v>1</v>
      </c>
      <c r="J51" t="b">
        <f t="shared" si="1"/>
        <v>1</v>
      </c>
      <c r="K51" t="b">
        <f t="shared" si="2"/>
        <v>1</v>
      </c>
      <c r="L51" t="b">
        <f t="shared" si="3"/>
        <v>1</v>
      </c>
      <c r="M51" t="str">
        <f>IFERROR(VLOOKUP(D51,'Customer Master'!$B$2:$B$28,1,0),FALSE)</f>
        <v>CUST-012</v>
      </c>
      <c r="N51">
        <v>10297</v>
      </c>
      <c r="O51" t="b">
        <f t="shared" si="4"/>
        <v>1</v>
      </c>
      <c r="P51">
        <v>10297</v>
      </c>
      <c r="Q51">
        <f t="shared" si="5"/>
        <v>10297</v>
      </c>
    </row>
    <row r="52" spans="1:17" x14ac:dyDescent="0.3">
      <c r="A52" s="34">
        <v>10298</v>
      </c>
      <c r="B52" s="35">
        <v>37336</v>
      </c>
      <c r="C52" s="36">
        <v>37342</v>
      </c>
      <c r="D52" s="37" t="s">
        <v>113</v>
      </c>
      <c r="E52" s="38">
        <v>2645</v>
      </c>
      <c r="F52" s="39" t="s">
        <v>88</v>
      </c>
      <c r="G52" s="38">
        <v>0</v>
      </c>
      <c r="H52" s="38">
        <v>2645</v>
      </c>
      <c r="I52" t="b">
        <f t="shared" si="0"/>
        <v>1</v>
      </c>
      <c r="J52" t="b">
        <f t="shared" si="1"/>
        <v>1</v>
      </c>
      <c r="K52" t="b">
        <f t="shared" si="2"/>
        <v>1</v>
      </c>
      <c r="L52" t="b">
        <f t="shared" si="3"/>
        <v>1</v>
      </c>
      <c r="M52" t="str">
        <f>IFERROR(VLOOKUP(D52,'Customer Master'!$B$2:$B$28,1,0),FALSE)</f>
        <v>CUST-018</v>
      </c>
      <c r="N52">
        <v>10298</v>
      </c>
      <c r="O52" t="b">
        <f t="shared" si="4"/>
        <v>1</v>
      </c>
      <c r="P52">
        <v>10298</v>
      </c>
      <c r="Q52">
        <f t="shared" si="5"/>
        <v>10298</v>
      </c>
    </row>
    <row r="53" spans="1:17" x14ac:dyDescent="0.3">
      <c r="A53" s="34">
        <v>10299</v>
      </c>
      <c r="B53" s="35">
        <v>37339</v>
      </c>
      <c r="C53" s="36">
        <v>37347</v>
      </c>
      <c r="D53" s="37" t="s">
        <v>98</v>
      </c>
      <c r="E53" s="38">
        <v>349.5</v>
      </c>
      <c r="F53" s="39" t="s">
        <v>85</v>
      </c>
      <c r="G53" s="38">
        <v>34.950000000000003</v>
      </c>
      <c r="H53" s="38">
        <v>384.45</v>
      </c>
      <c r="I53" t="b">
        <f t="shared" si="0"/>
        <v>1</v>
      </c>
      <c r="J53" t="b">
        <f t="shared" si="1"/>
        <v>1</v>
      </c>
      <c r="K53" t="b">
        <f t="shared" si="2"/>
        <v>1</v>
      </c>
      <c r="L53" t="b">
        <f t="shared" si="3"/>
        <v>1</v>
      </c>
      <c r="M53" t="str">
        <f>IFERROR(VLOOKUP(D53,'Customer Master'!$B$2:$B$28,1,0),FALSE)</f>
        <v>CUST-003</v>
      </c>
      <c r="N53">
        <v>10299</v>
      </c>
      <c r="O53" t="b">
        <f t="shared" si="4"/>
        <v>1</v>
      </c>
      <c r="P53">
        <v>10299</v>
      </c>
      <c r="Q53">
        <f t="shared" si="5"/>
        <v>10299</v>
      </c>
    </row>
    <row r="54" spans="1:17" x14ac:dyDescent="0.3">
      <c r="A54" s="34">
        <v>10300</v>
      </c>
      <c r="B54" s="35">
        <v>37340</v>
      </c>
      <c r="C54" s="36">
        <v>37349</v>
      </c>
      <c r="D54" s="37" t="s">
        <v>117</v>
      </c>
      <c r="E54" s="38">
        <v>608</v>
      </c>
      <c r="F54" s="39" t="s">
        <v>85</v>
      </c>
      <c r="G54" s="38">
        <v>60.8</v>
      </c>
      <c r="H54" s="38">
        <v>668.8</v>
      </c>
      <c r="I54" t="b">
        <f t="shared" si="0"/>
        <v>1</v>
      </c>
      <c r="J54" t="b">
        <f t="shared" si="1"/>
        <v>1</v>
      </c>
      <c r="K54" t="b">
        <f t="shared" si="2"/>
        <v>1</v>
      </c>
      <c r="L54" t="b">
        <f t="shared" si="3"/>
        <v>1</v>
      </c>
      <c r="M54" t="str">
        <f>IFERROR(VLOOKUP(D54,'Customer Master'!$B$2:$B$28,1,0),FALSE)</f>
        <v>CUST-022</v>
      </c>
      <c r="N54">
        <v>10300</v>
      </c>
      <c r="O54" t="b">
        <f t="shared" si="4"/>
        <v>1</v>
      </c>
      <c r="P54">
        <v>10300</v>
      </c>
      <c r="Q54">
        <f t="shared" si="5"/>
        <v>10300</v>
      </c>
    </row>
    <row r="55" spans="1:17" x14ac:dyDescent="0.3">
      <c r="A55" s="34">
        <v>10301</v>
      </c>
      <c r="B55" s="35">
        <v>37343</v>
      </c>
      <c r="C55" s="36">
        <v>37352</v>
      </c>
      <c r="D55" s="37" t="s">
        <v>113</v>
      </c>
      <c r="E55" s="38">
        <v>755</v>
      </c>
      <c r="F55" s="39" t="s">
        <v>88</v>
      </c>
      <c r="G55" s="38">
        <v>0</v>
      </c>
      <c r="H55" s="38">
        <v>755</v>
      </c>
      <c r="I55" t="b">
        <f t="shared" si="0"/>
        <v>1</v>
      </c>
      <c r="J55" t="b">
        <f t="shared" si="1"/>
        <v>1</v>
      </c>
      <c r="K55" t="b">
        <f t="shared" si="2"/>
        <v>1</v>
      </c>
      <c r="L55" t="b">
        <f t="shared" si="3"/>
        <v>1</v>
      </c>
      <c r="M55" t="str">
        <f>IFERROR(VLOOKUP(D55,'Customer Master'!$B$2:$B$28,1,0),FALSE)</f>
        <v>CUST-018</v>
      </c>
      <c r="N55">
        <v>10301</v>
      </c>
      <c r="O55" t="b">
        <f t="shared" si="4"/>
        <v>1</v>
      </c>
      <c r="P55">
        <v>10301</v>
      </c>
      <c r="Q55">
        <f t="shared" si="5"/>
        <v>10301</v>
      </c>
    </row>
    <row r="56" spans="1:17" x14ac:dyDescent="0.3">
      <c r="A56" s="34">
        <v>10302</v>
      </c>
      <c r="B56" s="35">
        <v>37346</v>
      </c>
      <c r="C56" s="36">
        <v>37356</v>
      </c>
      <c r="D56" s="37" t="s">
        <v>101</v>
      </c>
      <c r="E56" s="38">
        <v>2708.8</v>
      </c>
      <c r="F56" s="39" t="s">
        <v>88</v>
      </c>
      <c r="G56" s="38">
        <v>0</v>
      </c>
      <c r="H56" s="38">
        <v>2708.8</v>
      </c>
      <c r="I56" t="b">
        <f t="shared" si="0"/>
        <v>1</v>
      </c>
      <c r="J56" t="b">
        <f t="shared" si="1"/>
        <v>1</v>
      </c>
      <c r="K56" t="b">
        <f t="shared" si="2"/>
        <v>1</v>
      </c>
      <c r="L56" t="b">
        <f t="shared" si="3"/>
        <v>1</v>
      </c>
      <c r="M56" t="str">
        <f>IFERROR(VLOOKUP(D56,'Customer Master'!$B$2:$B$28,1,0),FALSE)</f>
        <v>CUST-006</v>
      </c>
      <c r="N56">
        <v>10302</v>
      </c>
      <c r="O56" t="b">
        <f t="shared" si="4"/>
        <v>1</v>
      </c>
      <c r="P56">
        <v>10302</v>
      </c>
      <c r="Q56">
        <f t="shared" si="5"/>
        <v>10302</v>
      </c>
    </row>
    <row r="57" spans="1:17" x14ac:dyDescent="0.3">
      <c r="A57" s="34">
        <v>10303</v>
      </c>
      <c r="B57" s="35">
        <v>37348</v>
      </c>
      <c r="C57" s="36">
        <v>37356</v>
      </c>
      <c r="D57" s="37" t="s">
        <v>96</v>
      </c>
      <c r="E57" s="38">
        <v>1117.8</v>
      </c>
      <c r="F57" s="39" t="s">
        <v>85</v>
      </c>
      <c r="G57" s="38">
        <v>111.78</v>
      </c>
      <c r="H57" s="38">
        <v>1229.58</v>
      </c>
      <c r="I57" t="b">
        <f t="shared" si="0"/>
        <v>1</v>
      </c>
      <c r="J57" t="b">
        <f t="shared" si="1"/>
        <v>1</v>
      </c>
      <c r="K57" t="b">
        <f t="shared" si="2"/>
        <v>1</v>
      </c>
      <c r="L57" t="b">
        <f t="shared" si="3"/>
        <v>1</v>
      </c>
      <c r="M57" t="str">
        <f>IFERROR(VLOOKUP(D57,'Customer Master'!$B$2:$B$28,1,0),FALSE)</f>
        <v>CUST-001</v>
      </c>
      <c r="N57">
        <v>10303</v>
      </c>
      <c r="O57" t="b">
        <f t="shared" si="4"/>
        <v>1</v>
      </c>
      <c r="P57">
        <v>10303</v>
      </c>
      <c r="Q57">
        <f t="shared" si="5"/>
        <v>10303</v>
      </c>
    </row>
    <row r="58" spans="1:17" x14ac:dyDescent="0.3">
      <c r="A58" s="34">
        <v>10304</v>
      </c>
      <c r="B58" s="35">
        <v>37351</v>
      </c>
      <c r="C58" s="36">
        <v>37361</v>
      </c>
      <c r="D58" s="37" t="s">
        <v>99</v>
      </c>
      <c r="E58" s="38">
        <v>954.4</v>
      </c>
      <c r="F58" s="39" t="s">
        <v>88</v>
      </c>
      <c r="G58" s="38">
        <v>0</v>
      </c>
      <c r="H58" s="38">
        <v>954.4</v>
      </c>
      <c r="I58" t="b">
        <f t="shared" si="0"/>
        <v>1</v>
      </c>
      <c r="J58" t="b">
        <f t="shared" si="1"/>
        <v>1</v>
      </c>
      <c r="K58" t="b">
        <f t="shared" si="2"/>
        <v>1</v>
      </c>
      <c r="L58" t="b">
        <f t="shared" si="3"/>
        <v>1</v>
      </c>
      <c r="M58" t="str">
        <f>IFERROR(VLOOKUP(D58,'Customer Master'!$B$2:$B$28,1,0),FALSE)</f>
        <v>CUST-004</v>
      </c>
      <c r="N58">
        <v>10304</v>
      </c>
      <c r="O58" t="b">
        <f t="shared" si="4"/>
        <v>1</v>
      </c>
      <c r="P58">
        <v>10304</v>
      </c>
      <c r="Q58">
        <f t="shared" si="5"/>
        <v>10304</v>
      </c>
    </row>
    <row r="59" spans="1:17" x14ac:dyDescent="0.3">
      <c r="A59" s="34">
        <v>10305</v>
      </c>
      <c r="B59" s="35">
        <v>37354</v>
      </c>
      <c r="C59" s="36">
        <v>37359</v>
      </c>
      <c r="D59" s="37" t="s">
        <v>96</v>
      </c>
      <c r="E59" s="38">
        <v>3741.3</v>
      </c>
      <c r="F59" s="39" t="s">
        <v>85</v>
      </c>
      <c r="G59" s="38">
        <v>374.13</v>
      </c>
      <c r="H59" s="38">
        <v>4115.43</v>
      </c>
      <c r="I59" t="b">
        <f t="shared" si="0"/>
        <v>1</v>
      </c>
      <c r="J59" t="b">
        <f t="shared" si="1"/>
        <v>1</v>
      </c>
      <c r="K59" t="b">
        <f t="shared" si="2"/>
        <v>1</v>
      </c>
      <c r="L59" t="b">
        <f t="shared" si="3"/>
        <v>1</v>
      </c>
      <c r="M59" t="str">
        <f>IFERROR(VLOOKUP(D59,'Customer Master'!$B$2:$B$28,1,0),FALSE)</f>
        <v>CUST-001</v>
      </c>
      <c r="N59">
        <v>10305</v>
      </c>
      <c r="O59" t="b">
        <f t="shared" si="4"/>
        <v>1</v>
      </c>
      <c r="P59">
        <v>10305</v>
      </c>
      <c r="Q59">
        <f t="shared" si="5"/>
        <v>10305</v>
      </c>
    </row>
    <row r="60" spans="1:17" x14ac:dyDescent="0.3">
      <c r="A60" s="34">
        <v>10306</v>
      </c>
      <c r="B60" s="35">
        <v>37356</v>
      </c>
      <c r="C60" s="36">
        <v>37359</v>
      </c>
      <c r="D60" s="37" t="s">
        <v>99</v>
      </c>
      <c r="E60" s="38">
        <v>498.5</v>
      </c>
      <c r="F60" s="39" t="s">
        <v>85</v>
      </c>
      <c r="G60" s="38">
        <v>49.85</v>
      </c>
      <c r="H60" s="38">
        <v>548.35</v>
      </c>
      <c r="I60" t="b">
        <f t="shared" si="0"/>
        <v>1</v>
      </c>
      <c r="J60" t="b">
        <f t="shared" si="1"/>
        <v>1</v>
      </c>
      <c r="K60" t="b">
        <f t="shared" si="2"/>
        <v>1</v>
      </c>
      <c r="L60" t="b">
        <f t="shared" si="3"/>
        <v>1</v>
      </c>
      <c r="M60" t="str">
        <f>IFERROR(VLOOKUP(D60,'Customer Master'!$B$2:$B$28,1,0),FALSE)</f>
        <v>CUST-004</v>
      </c>
      <c r="N60">
        <v>10306</v>
      </c>
      <c r="O60" t="b">
        <f t="shared" si="4"/>
        <v>1</v>
      </c>
      <c r="P60">
        <v>10306</v>
      </c>
      <c r="Q60">
        <f t="shared" si="5"/>
        <v>10306</v>
      </c>
    </row>
    <row r="61" spans="1:17" x14ac:dyDescent="0.3">
      <c r="A61" s="34">
        <v>10307</v>
      </c>
      <c r="B61" s="35">
        <v>37356</v>
      </c>
      <c r="C61" s="36">
        <v>37362</v>
      </c>
      <c r="D61" s="37" t="s">
        <v>119</v>
      </c>
      <c r="E61" s="38">
        <v>424</v>
      </c>
      <c r="F61" s="39" t="s">
        <v>85</v>
      </c>
      <c r="G61" s="38">
        <v>42.4</v>
      </c>
      <c r="H61" s="38">
        <v>466.4</v>
      </c>
      <c r="I61" t="b">
        <f t="shared" si="0"/>
        <v>1</v>
      </c>
      <c r="J61" t="b">
        <f t="shared" si="1"/>
        <v>1</v>
      </c>
      <c r="K61" t="b">
        <f t="shared" si="2"/>
        <v>1</v>
      </c>
      <c r="L61" t="b">
        <f t="shared" si="3"/>
        <v>1</v>
      </c>
      <c r="M61" t="str">
        <f>IFERROR(VLOOKUP(D61,'Customer Master'!$B$2:$B$28,1,0),FALSE)</f>
        <v>CUST-024</v>
      </c>
      <c r="N61">
        <v>10307</v>
      </c>
      <c r="O61" t="b">
        <f t="shared" si="4"/>
        <v>1</v>
      </c>
      <c r="P61">
        <v>10307</v>
      </c>
      <c r="Q61">
        <f t="shared" si="5"/>
        <v>10307</v>
      </c>
    </row>
    <row r="62" spans="1:17" x14ac:dyDescent="0.3">
      <c r="A62" s="34">
        <v>10308</v>
      </c>
      <c r="B62" s="35">
        <v>37356</v>
      </c>
      <c r="C62" s="36">
        <v>37360</v>
      </c>
      <c r="D62" s="37" t="s">
        <v>118</v>
      </c>
      <c r="E62" s="38">
        <v>88.8</v>
      </c>
      <c r="F62" s="39" t="s">
        <v>88</v>
      </c>
      <c r="G62" s="38">
        <v>0</v>
      </c>
      <c r="H62" s="38">
        <v>88.8</v>
      </c>
      <c r="I62" t="b">
        <f t="shared" si="0"/>
        <v>1</v>
      </c>
      <c r="J62" t="b">
        <f t="shared" si="1"/>
        <v>1</v>
      </c>
      <c r="K62" t="b">
        <f t="shared" si="2"/>
        <v>1</v>
      </c>
      <c r="L62" t="b">
        <f t="shared" si="3"/>
        <v>1</v>
      </c>
      <c r="M62" t="str">
        <f>IFERROR(VLOOKUP(D62,'Customer Master'!$B$2:$B$28,1,0),FALSE)</f>
        <v>CUST-023</v>
      </c>
      <c r="N62">
        <v>10308</v>
      </c>
      <c r="O62" t="b">
        <f t="shared" si="4"/>
        <v>1</v>
      </c>
      <c r="P62">
        <v>10308</v>
      </c>
      <c r="Q62">
        <f t="shared" si="5"/>
        <v>10308</v>
      </c>
    </row>
    <row r="63" spans="1:17" x14ac:dyDescent="0.3">
      <c r="A63" s="34">
        <v>10309</v>
      </c>
      <c r="B63" s="35">
        <v>37359</v>
      </c>
      <c r="C63" s="36">
        <v>37369</v>
      </c>
      <c r="D63" s="37" t="s">
        <v>100</v>
      </c>
      <c r="E63" s="38">
        <v>1762</v>
      </c>
      <c r="F63" s="39" t="s">
        <v>88</v>
      </c>
      <c r="G63" s="38">
        <v>0</v>
      </c>
      <c r="H63" s="38">
        <v>1762</v>
      </c>
      <c r="I63" t="b">
        <f t="shared" si="0"/>
        <v>1</v>
      </c>
      <c r="J63" t="b">
        <f t="shared" si="1"/>
        <v>1</v>
      </c>
      <c r="K63" t="b">
        <f t="shared" si="2"/>
        <v>1</v>
      </c>
      <c r="L63" t="b">
        <f t="shared" si="3"/>
        <v>1</v>
      </c>
      <c r="M63" t="str">
        <f>IFERROR(VLOOKUP(D63,'Customer Master'!$B$2:$B$28,1,0),FALSE)</f>
        <v>CUST-005</v>
      </c>
      <c r="N63">
        <v>10309</v>
      </c>
      <c r="O63" t="b">
        <f t="shared" si="4"/>
        <v>1</v>
      </c>
      <c r="P63">
        <v>10309</v>
      </c>
      <c r="Q63">
        <f t="shared" si="5"/>
        <v>10309</v>
      </c>
    </row>
    <row r="64" spans="1:17" x14ac:dyDescent="0.3">
      <c r="A64" s="34">
        <v>10310</v>
      </c>
      <c r="B64" s="35">
        <v>37360</v>
      </c>
      <c r="C64" s="36">
        <v>37368</v>
      </c>
      <c r="D64" s="37" t="s">
        <v>117</v>
      </c>
      <c r="E64" s="38">
        <v>336</v>
      </c>
      <c r="F64" s="39" t="s">
        <v>88</v>
      </c>
      <c r="G64" s="38">
        <v>0</v>
      </c>
      <c r="H64" s="38">
        <v>336</v>
      </c>
      <c r="I64" t="b">
        <f t="shared" si="0"/>
        <v>1</v>
      </c>
      <c r="J64" t="b">
        <f t="shared" si="1"/>
        <v>1</v>
      </c>
      <c r="K64" t="b">
        <f t="shared" si="2"/>
        <v>1</v>
      </c>
      <c r="L64" t="b">
        <f t="shared" si="3"/>
        <v>1</v>
      </c>
      <c r="M64" t="str">
        <f>IFERROR(VLOOKUP(D64,'Customer Master'!$B$2:$B$28,1,0),FALSE)</f>
        <v>CUST-022</v>
      </c>
      <c r="N64">
        <v>10310</v>
      </c>
      <c r="O64" t="b">
        <f t="shared" si="4"/>
        <v>1</v>
      </c>
      <c r="P64">
        <v>10310</v>
      </c>
      <c r="Q64">
        <f t="shared" si="5"/>
        <v>10310</v>
      </c>
    </row>
    <row r="65" spans="1:17" x14ac:dyDescent="0.3">
      <c r="A65" s="34">
        <v>10311</v>
      </c>
      <c r="B65" s="35">
        <v>37360</v>
      </c>
      <c r="C65" s="36">
        <v>37363</v>
      </c>
      <c r="D65" s="37" t="s">
        <v>114</v>
      </c>
      <c r="E65" s="38">
        <v>268.8</v>
      </c>
      <c r="F65" s="39" t="s">
        <v>88</v>
      </c>
      <c r="G65" s="38">
        <v>0</v>
      </c>
      <c r="H65" s="38">
        <v>268.8</v>
      </c>
      <c r="I65" t="b">
        <f t="shared" si="0"/>
        <v>1</v>
      </c>
      <c r="J65" t="b">
        <f t="shared" si="1"/>
        <v>1</v>
      </c>
      <c r="K65" t="b">
        <f t="shared" si="2"/>
        <v>1</v>
      </c>
      <c r="L65" t="b">
        <f t="shared" si="3"/>
        <v>1</v>
      </c>
      <c r="M65" t="str">
        <f>IFERROR(VLOOKUP(D65,'Customer Master'!$B$2:$B$28,1,0),FALSE)</f>
        <v>CUST-019</v>
      </c>
      <c r="N65">
        <v>10311</v>
      </c>
      <c r="O65" t="b">
        <f t="shared" si="4"/>
        <v>1</v>
      </c>
      <c r="P65">
        <v>10311</v>
      </c>
      <c r="Q65">
        <f t="shared" si="5"/>
        <v>10311</v>
      </c>
    </row>
    <row r="66" spans="1:17" x14ac:dyDescent="0.3">
      <c r="A66" s="34">
        <v>10312</v>
      </c>
      <c r="B66" s="35">
        <v>37360</v>
      </c>
      <c r="C66" s="36">
        <v>37362</v>
      </c>
      <c r="D66" s="37" t="s">
        <v>105</v>
      </c>
      <c r="E66" s="38">
        <v>1614.8</v>
      </c>
      <c r="F66" s="39" t="s">
        <v>88</v>
      </c>
      <c r="G66" s="38">
        <v>0</v>
      </c>
      <c r="H66" s="38">
        <v>1614.8</v>
      </c>
      <c r="I66" t="b">
        <f t="shared" ref="I66:I129" si="6">H66=E66+G66</f>
        <v>1</v>
      </c>
      <c r="J66" t="b">
        <f t="shared" ref="J66:J129" si="7">OR(F66="Lokal",F66="Ekspor")</f>
        <v>1</v>
      </c>
      <c r="K66" t="b">
        <f t="shared" ref="K66:K129" si="8">IF(AND(F66="Lokal",G66=E66/10),TRUE,IF(AND(F66="Ekspor",G66=0),TRUE,FALSE))</f>
        <v>1</v>
      </c>
      <c r="L66" t="b">
        <f t="shared" ref="L66:L129" si="9">C66&gt;=B66</f>
        <v>1</v>
      </c>
      <c r="M66" t="str">
        <f>IFERROR(VLOOKUP(D66,'Customer Master'!$B$2:$B$28,1,0),FALSE)</f>
        <v>CUST-010</v>
      </c>
      <c r="N66">
        <v>10312</v>
      </c>
      <c r="O66" t="b">
        <f t="shared" si="4"/>
        <v>1</v>
      </c>
      <c r="P66">
        <v>10312</v>
      </c>
      <c r="Q66">
        <f t="shared" si="5"/>
        <v>10312</v>
      </c>
    </row>
    <row r="67" spans="1:17" x14ac:dyDescent="0.3">
      <c r="A67" s="34">
        <v>10313</v>
      </c>
      <c r="B67" s="35">
        <v>37362</v>
      </c>
      <c r="C67" s="36">
        <v>37366</v>
      </c>
      <c r="D67" s="37" t="s">
        <v>120</v>
      </c>
      <c r="E67" s="38">
        <v>182.4</v>
      </c>
      <c r="F67" s="39" t="s">
        <v>88</v>
      </c>
      <c r="G67" s="38">
        <v>0</v>
      </c>
      <c r="H67" s="38">
        <v>182.4</v>
      </c>
      <c r="I67" t="b">
        <f t="shared" si="6"/>
        <v>1</v>
      </c>
      <c r="J67" t="b">
        <f t="shared" si="7"/>
        <v>1</v>
      </c>
      <c r="K67" t="b">
        <f t="shared" si="8"/>
        <v>1</v>
      </c>
      <c r="L67" t="b">
        <f t="shared" si="9"/>
        <v>1</v>
      </c>
      <c r="M67" t="str">
        <f>IFERROR(VLOOKUP(D67,'Customer Master'!$B$2:$B$28,1,0),FALSE)</f>
        <v>CUST-025</v>
      </c>
      <c r="N67">
        <v>10313</v>
      </c>
      <c r="O67" t="b">
        <f t="shared" ref="O67:O130" si="10">COUNTIF($A$2:$A$831,A67)&lt;=1</f>
        <v>1</v>
      </c>
      <c r="P67">
        <v>10313</v>
      </c>
      <c r="Q67">
        <f t="shared" ref="Q67:Q130" si="11">IFERROR(VLOOKUP(P67,$A$2:$A$831,1,0),FALSE)</f>
        <v>10313</v>
      </c>
    </row>
    <row r="68" spans="1:17" x14ac:dyDescent="0.3">
      <c r="A68" s="34">
        <v>10314</v>
      </c>
      <c r="B68" s="35">
        <v>37363</v>
      </c>
      <c r="C68" s="36">
        <v>37369</v>
      </c>
      <c r="D68" s="37" t="s">
        <v>111</v>
      </c>
      <c r="E68" s="38">
        <v>2094.3000000000002</v>
      </c>
      <c r="F68" s="39" t="s">
        <v>85</v>
      </c>
      <c r="G68" s="38">
        <v>209.43</v>
      </c>
      <c r="H68" s="38">
        <v>2303.73</v>
      </c>
      <c r="I68" t="b">
        <f t="shared" si="6"/>
        <v>1</v>
      </c>
      <c r="J68" t="b">
        <f t="shared" si="7"/>
        <v>1</v>
      </c>
      <c r="K68" t="b">
        <f t="shared" si="8"/>
        <v>1</v>
      </c>
      <c r="L68" t="b">
        <f t="shared" si="9"/>
        <v>1</v>
      </c>
      <c r="M68" t="str">
        <f>IFERROR(VLOOKUP(D68,'Customer Master'!$B$2:$B$28,1,0),FALSE)</f>
        <v>CUST-016</v>
      </c>
      <c r="N68">
        <v>10314</v>
      </c>
      <c r="O68" t="b">
        <f t="shared" si="10"/>
        <v>1</v>
      </c>
      <c r="P68">
        <v>10314</v>
      </c>
      <c r="Q68">
        <f t="shared" si="11"/>
        <v>10314</v>
      </c>
    </row>
    <row r="69" spans="1:17" x14ac:dyDescent="0.3">
      <c r="A69" s="34">
        <v>10315</v>
      </c>
      <c r="B69" s="35">
        <v>37364</v>
      </c>
      <c r="C69" s="36">
        <v>37371</v>
      </c>
      <c r="D69" s="37" t="s">
        <v>96</v>
      </c>
      <c r="E69" s="38">
        <v>516.79999999999995</v>
      </c>
      <c r="F69" s="39" t="s">
        <v>85</v>
      </c>
      <c r="G69" s="38">
        <v>51.68</v>
      </c>
      <c r="H69" s="38">
        <v>568.48</v>
      </c>
      <c r="I69" t="b">
        <f t="shared" si="6"/>
        <v>1</v>
      </c>
      <c r="J69" t="b">
        <f t="shared" si="7"/>
        <v>1</v>
      </c>
      <c r="K69" t="b">
        <f t="shared" si="8"/>
        <v>1</v>
      </c>
      <c r="L69" t="b">
        <f t="shared" si="9"/>
        <v>1</v>
      </c>
      <c r="M69" t="str">
        <f>IFERROR(VLOOKUP(D69,'Customer Master'!$B$2:$B$28,1,0),FALSE)</f>
        <v>CUST-001</v>
      </c>
      <c r="N69">
        <v>10315</v>
      </c>
      <c r="O69" t="b">
        <f t="shared" si="10"/>
        <v>1</v>
      </c>
      <c r="P69">
        <v>10315</v>
      </c>
      <c r="Q69">
        <f t="shared" si="11"/>
        <v>10315</v>
      </c>
    </row>
    <row r="70" spans="1:17" x14ac:dyDescent="0.3">
      <c r="A70" s="34">
        <v>10316</v>
      </c>
      <c r="B70" s="35">
        <v>37364</v>
      </c>
      <c r="C70" s="36">
        <v>37370</v>
      </c>
      <c r="D70" s="37" t="s">
        <v>111</v>
      </c>
      <c r="E70" s="38">
        <v>2835</v>
      </c>
      <c r="F70" s="39" t="s">
        <v>88</v>
      </c>
      <c r="G70" s="38">
        <v>0</v>
      </c>
      <c r="H70" s="38">
        <v>2835</v>
      </c>
      <c r="I70" t="b">
        <f t="shared" si="6"/>
        <v>1</v>
      </c>
      <c r="J70" t="b">
        <f t="shared" si="7"/>
        <v>1</v>
      </c>
      <c r="K70" t="b">
        <f t="shared" si="8"/>
        <v>1</v>
      </c>
      <c r="L70" t="b">
        <f t="shared" si="9"/>
        <v>1</v>
      </c>
      <c r="M70" t="str">
        <f>IFERROR(VLOOKUP(D70,'Customer Master'!$B$2:$B$28,1,0),FALSE)</f>
        <v>CUST-016</v>
      </c>
      <c r="N70">
        <v>10316</v>
      </c>
      <c r="O70" t="b">
        <f t="shared" si="10"/>
        <v>1</v>
      </c>
      <c r="P70">
        <v>10316</v>
      </c>
      <c r="Q70">
        <f t="shared" si="11"/>
        <v>10316</v>
      </c>
    </row>
    <row r="71" spans="1:17" x14ac:dyDescent="0.3">
      <c r="A71" s="34">
        <v>10317</v>
      </c>
      <c r="B71" s="35">
        <v>37367</v>
      </c>
      <c r="C71" s="36">
        <v>37373</v>
      </c>
      <c r="D71" s="37" t="s">
        <v>110</v>
      </c>
      <c r="E71" s="38">
        <v>288</v>
      </c>
      <c r="F71" s="39" t="s">
        <v>85</v>
      </c>
      <c r="G71" s="38">
        <v>28.8</v>
      </c>
      <c r="H71" s="38">
        <v>316.8</v>
      </c>
      <c r="I71" t="b">
        <f t="shared" si="6"/>
        <v>1</v>
      </c>
      <c r="J71" t="b">
        <f t="shared" si="7"/>
        <v>1</v>
      </c>
      <c r="K71" t="b">
        <f t="shared" si="8"/>
        <v>1</v>
      </c>
      <c r="L71" t="b">
        <f t="shared" si="9"/>
        <v>1</v>
      </c>
      <c r="M71" t="str">
        <f>IFERROR(VLOOKUP(D71,'Customer Master'!$B$2:$B$28,1,0),FALSE)</f>
        <v>CUST-015</v>
      </c>
      <c r="N71">
        <v>10317</v>
      </c>
      <c r="O71" t="b">
        <f t="shared" si="10"/>
        <v>1</v>
      </c>
      <c r="P71">
        <v>10317</v>
      </c>
      <c r="Q71">
        <f t="shared" si="11"/>
        <v>10317</v>
      </c>
    </row>
    <row r="72" spans="1:17" x14ac:dyDescent="0.3">
      <c r="A72" s="34">
        <v>10318</v>
      </c>
      <c r="B72" s="35">
        <v>37369</v>
      </c>
      <c r="C72" s="36">
        <v>37371</v>
      </c>
      <c r="D72" s="37" t="s">
        <v>109</v>
      </c>
      <c r="E72" s="38">
        <v>240.4</v>
      </c>
      <c r="F72" s="39" t="s">
        <v>85</v>
      </c>
      <c r="G72" s="38">
        <v>24.04</v>
      </c>
      <c r="H72" s="38">
        <v>264.44</v>
      </c>
      <c r="I72" t="b">
        <f t="shared" si="6"/>
        <v>1</v>
      </c>
      <c r="J72" t="b">
        <f t="shared" si="7"/>
        <v>1</v>
      </c>
      <c r="K72" t="b">
        <f t="shared" si="8"/>
        <v>1</v>
      </c>
      <c r="L72" t="b">
        <f t="shared" si="9"/>
        <v>1</v>
      </c>
      <c r="M72" t="str">
        <f>IFERROR(VLOOKUP(D72,'Customer Master'!$B$2:$B$28,1,0),FALSE)</f>
        <v>CUST-014</v>
      </c>
      <c r="N72">
        <v>10318</v>
      </c>
      <c r="O72" t="b">
        <f t="shared" si="10"/>
        <v>1</v>
      </c>
      <c r="P72">
        <v>10318</v>
      </c>
      <c r="Q72">
        <f t="shared" si="11"/>
        <v>10318</v>
      </c>
    </row>
    <row r="73" spans="1:17" x14ac:dyDescent="0.3">
      <c r="A73" s="34">
        <v>10319</v>
      </c>
      <c r="B73" s="35">
        <v>37372</v>
      </c>
      <c r="C73" s="36">
        <v>37374</v>
      </c>
      <c r="D73" s="37" t="s">
        <v>118</v>
      </c>
      <c r="E73" s="38">
        <v>1191.2</v>
      </c>
      <c r="F73" s="39" t="s">
        <v>88</v>
      </c>
      <c r="G73" s="38">
        <v>0</v>
      </c>
      <c r="H73" s="38">
        <v>1191.2</v>
      </c>
      <c r="I73" t="b">
        <f t="shared" si="6"/>
        <v>1</v>
      </c>
      <c r="J73" t="b">
        <f t="shared" si="7"/>
        <v>1</v>
      </c>
      <c r="K73" t="b">
        <f t="shared" si="8"/>
        <v>1</v>
      </c>
      <c r="L73" t="b">
        <f t="shared" si="9"/>
        <v>1</v>
      </c>
      <c r="M73" t="str">
        <f>IFERROR(VLOOKUP(D73,'Customer Master'!$B$2:$B$28,1,0),FALSE)</f>
        <v>CUST-023</v>
      </c>
      <c r="N73">
        <v>10319</v>
      </c>
      <c r="O73" t="b">
        <f t="shared" si="10"/>
        <v>1</v>
      </c>
      <c r="P73">
        <v>10319</v>
      </c>
      <c r="Q73">
        <f t="shared" si="11"/>
        <v>10319</v>
      </c>
    </row>
    <row r="74" spans="1:17" x14ac:dyDescent="0.3">
      <c r="A74" s="34">
        <v>10320</v>
      </c>
      <c r="B74" s="35">
        <v>37372</v>
      </c>
      <c r="C74" s="36">
        <v>37382</v>
      </c>
      <c r="D74" s="37" t="s">
        <v>105</v>
      </c>
      <c r="E74" s="38">
        <v>516</v>
      </c>
      <c r="F74" s="39" t="s">
        <v>85</v>
      </c>
      <c r="G74" s="38">
        <v>51.6</v>
      </c>
      <c r="H74" s="38">
        <v>567.6</v>
      </c>
      <c r="I74" t="b">
        <f t="shared" si="6"/>
        <v>1</v>
      </c>
      <c r="J74" t="b">
        <f t="shared" si="7"/>
        <v>1</v>
      </c>
      <c r="K74" t="b">
        <f t="shared" si="8"/>
        <v>1</v>
      </c>
      <c r="L74" t="b">
        <f t="shared" si="9"/>
        <v>1</v>
      </c>
      <c r="M74" t="str">
        <f>IFERROR(VLOOKUP(D74,'Customer Master'!$B$2:$B$28,1,0),FALSE)</f>
        <v>CUST-010</v>
      </c>
      <c r="N74">
        <v>10320</v>
      </c>
      <c r="O74" t="b">
        <f t="shared" si="10"/>
        <v>1</v>
      </c>
      <c r="P74">
        <v>10320</v>
      </c>
      <c r="Q74">
        <f t="shared" si="11"/>
        <v>10320</v>
      </c>
    </row>
    <row r="75" spans="1:17" x14ac:dyDescent="0.3">
      <c r="A75" s="34">
        <v>10321</v>
      </c>
      <c r="B75" s="35">
        <v>37372</v>
      </c>
      <c r="C75" s="36">
        <v>37382</v>
      </c>
      <c r="D75" s="37" t="s">
        <v>113</v>
      </c>
      <c r="E75" s="38">
        <v>144</v>
      </c>
      <c r="F75" s="39" t="s">
        <v>85</v>
      </c>
      <c r="G75" s="38">
        <v>14.4</v>
      </c>
      <c r="H75" s="38">
        <v>158.4</v>
      </c>
      <c r="I75" t="b">
        <f t="shared" si="6"/>
        <v>1</v>
      </c>
      <c r="J75" t="b">
        <f t="shared" si="7"/>
        <v>1</v>
      </c>
      <c r="K75" t="b">
        <f t="shared" si="8"/>
        <v>1</v>
      </c>
      <c r="L75" t="b">
        <f t="shared" si="9"/>
        <v>1</v>
      </c>
      <c r="M75" t="str">
        <f>IFERROR(VLOOKUP(D75,'Customer Master'!$B$2:$B$28,1,0),FALSE)</f>
        <v>CUST-018</v>
      </c>
      <c r="N75">
        <v>10321</v>
      </c>
      <c r="O75" t="b">
        <f t="shared" si="10"/>
        <v>1</v>
      </c>
      <c r="P75">
        <v>10321</v>
      </c>
      <c r="Q75">
        <f t="shared" si="11"/>
        <v>10321</v>
      </c>
    </row>
    <row r="76" spans="1:17" x14ac:dyDescent="0.3">
      <c r="A76" s="34">
        <v>10322</v>
      </c>
      <c r="B76" s="35">
        <v>37372</v>
      </c>
      <c r="C76" s="36">
        <v>37379</v>
      </c>
      <c r="D76" s="37" t="s">
        <v>106</v>
      </c>
      <c r="E76" s="38">
        <v>112</v>
      </c>
      <c r="F76" s="39" t="s">
        <v>85</v>
      </c>
      <c r="G76" s="38">
        <v>11.2</v>
      </c>
      <c r="H76" s="38">
        <v>123.2</v>
      </c>
      <c r="I76" t="b">
        <f t="shared" si="6"/>
        <v>1</v>
      </c>
      <c r="J76" t="b">
        <f t="shared" si="7"/>
        <v>1</v>
      </c>
      <c r="K76" t="b">
        <f t="shared" si="8"/>
        <v>1</v>
      </c>
      <c r="L76" t="b">
        <f t="shared" si="9"/>
        <v>1</v>
      </c>
      <c r="M76" t="str">
        <f>IFERROR(VLOOKUP(D76,'Customer Master'!$B$2:$B$28,1,0),FALSE)</f>
        <v>CUST-011</v>
      </c>
      <c r="N76">
        <v>10322</v>
      </c>
      <c r="O76" t="b">
        <f t="shared" si="10"/>
        <v>1</v>
      </c>
      <c r="P76">
        <v>10322</v>
      </c>
      <c r="Q76">
        <f t="shared" si="11"/>
        <v>10322</v>
      </c>
    </row>
    <row r="77" spans="1:17" x14ac:dyDescent="0.3">
      <c r="A77" s="34">
        <v>10323</v>
      </c>
      <c r="B77" s="35">
        <v>37374</v>
      </c>
      <c r="C77" s="36">
        <v>37377</v>
      </c>
      <c r="D77" s="37" t="s">
        <v>100</v>
      </c>
      <c r="E77" s="38">
        <v>164.4</v>
      </c>
      <c r="F77" s="39" t="s">
        <v>85</v>
      </c>
      <c r="G77" s="38">
        <v>16.440000000000001</v>
      </c>
      <c r="H77" s="38">
        <v>180.84</v>
      </c>
      <c r="I77" t="b">
        <f t="shared" si="6"/>
        <v>1</v>
      </c>
      <c r="J77" t="b">
        <f t="shared" si="7"/>
        <v>1</v>
      </c>
      <c r="K77" t="b">
        <f t="shared" si="8"/>
        <v>1</v>
      </c>
      <c r="L77" t="b">
        <f t="shared" si="9"/>
        <v>1</v>
      </c>
      <c r="M77" t="str">
        <f>IFERROR(VLOOKUP(D77,'Customer Master'!$B$2:$B$28,1,0),FALSE)</f>
        <v>CUST-005</v>
      </c>
      <c r="N77">
        <v>10323</v>
      </c>
      <c r="O77" t="b">
        <f t="shared" si="10"/>
        <v>1</v>
      </c>
      <c r="P77">
        <v>10323</v>
      </c>
      <c r="Q77">
        <f t="shared" si="11"/>
        <v>10323</v>
      </c>
    </row>
    <row r="78" spans="1:17" x14ac:dyDescent="0.3">
      <c r="A78" s="34">
        <v>10324</v>
      </c>
      <c r="B78" s="35">
        <v>37377</v>
      </c>
      <c r="C78" s="36">
        <v>37384</v>
      </c>
      <c r="D78" s="37" t="s">
        <v>117</v>
      </c>
      <c r="E78" s="38">
        <v>5275.71</v>
      </c>
      <c r="F78" s="39" t="s">
        <v>85</v>
      </c>
      <c r="G78" s="38">
        <v>527.57100000000003</v>
      </c>
      <c r="H78" s="38">
        <v>5803.2809999999999</v>
      </c>
      <c r="I78" t="b">
        <f t="shared" si="6"/>
        <v>1</v>
      </c>
      <c r="J78" t="b">
        <f t="shared" si="7"/>
        <v>1</v>
      </c>
      <c r="K78" t="b">
        <f t="shared" si="8"/>
        <v>1</v>
      </c>
      <c r="L78" t="b">
        <f t="shared" si="9"/>
        <v>1</v>
      </c>
      <c r="M78" t="str">
        <f>IFERROR(VLOOKUP(D78,'Customer Master'!$B$2:$B$28,1,0),FALSE)</f>
        <v>CUST-022</v>
      </c>
      <c r="N78">
        <v>10324</v>
      </c>
      <c r="O78" t="b">
        <f t="shared" si="10"/>
        <v>1</v>
      </c>
      <c r="P78">
        <v>10324</v>
      </c>
      <c r="Q78">
        <f t="shared" si="11"/>
        <v>10324</v>
      </c>
    </row>
    <row r="79" spans="1:17" x14ac:dyDescent="0.3">
      <c r="A79" s="34">
        <v>10325</v>
      </c>
      <c r="B79" s="35">
        <v>37377</v>
      </c>
      <c r="C79" s="36">
        <v>37382</v>
      </c>
      <c r="D79" s="37" t="s">
        <v>121</v>
      </c>
      <c r="E79" s="38">
        <v>1497</v>
      </c>
      <c r="F79" s="39" t="s">
        <v>88</v>
      </c>
      <c r="G79" s="38">
        <v>0</v>
      </c>
      <c r="H79" s="38">
        <v>1497</v>
      </c>
      <c r="I79" t="b">
        <f t="shared" si="6"/>
        <v>1</v>
      </c>
      <c r="J79" t="b">
        <f t="shared" si="7"/>
        <v>1</v>
      </c>
      <c r="K79" t="b">
        <f t="shared" si="8"/>
        <v>1</v>
      </c>
      <c r="L79" t="b">
        <f t="shared" si="9"/>
        <v>1</v>
      </c>
      <c r="M79" t="str">
        <f>IFERROR(VLOOKUP(D79,'Customer Master'!$B$2:$B$28,1,0),FALSE)</f>
        <v>CUST-026</v>
      </c>
      <c r="N79">
        <v>10325</v>
      </c>
      <c r="O79" t="b">
        <f t="shared" si="10"/>
        <v>1</v>
      </c>
      <c r="P79">
        <v>10325</v>
      </c>
      <c r="Q79">
        <f t="shared" si="11"/>
        <v>10325</v>
      </c>
    </row>
    <row r="80" spans="1:17" x14ac:dyDescent="0.3">
      <c r="A80" s="34">
        <v>10326</v>
      </c>
      <c r="B80" s="35">
        <v>37377</v>
      </c>
      <c r="C80" s="36">
        <v>37387</v>
      </c>
      <c r="D80" s="37" t="s">
        <v>117</v>
      </c>
      <c r="E80" s="38">
        <v>982</v>
      </c>
      <c r="F80" s="39" t="s">
        <v>88</v>
      </c>
      <c r="G80" s="38">
        <v>0</v>
      </c>
      <c r="H80" s="38">
        <v>982</v>
      </c>
      <c r="I80" t="b">
        <f t="shared" si="6"/>
        <v>1</v>
      </c>
      <c r="J80" t="b">
        <f t="shared" si="7"/>
        <v>1</v>
      </c>
      <c r="K80" t="b">
        <f t="shared" si="8"/>
        <v>1</v>
      </c>
      <c r="L80" t="b">
        <f t="shared" si="9"/>
        <v>1</v>
      </c>
      <c r="M80" t="str">
        <f>IFERROR(VLOOKUP(D80,'Customer Master'!$B$2:$B$28,1,0),FALSE)</f>
        <v>CUST-022</v>
      </c>
      <c r="N80">
        <v>10326</v>
      </c>
      <c r="O80" t="b">
        <f t="shared" si="10"/>
        <v>1</v>
      </c>
      <c r="P80">
        <v>10326</v>
      </c>
      <c r="Q80">
        <f t="shared" si="11"/>
        <v>10326</v>
      </c>
    </row>
    <row r="81" spans="1:17" x14ac:dyDescent="0.3">
      <c r="A81" s="34">
        <v>10327</v>
      </c>
      <c r="B81" s="35">
        <v>37380</v>
      </c>
      <c r="C81" s="36">
        <v>37389</v>
      </c>
      <c r="D81" s="37" t="s">
        <v>115</v>
      </c>
      <c r="E81" s="38">
        <v>1810</v>
      </c>
      <c r="F81" s="39" t="s">
        <v>88</v>
      </c>
      <c r="G81" s="38">
        <v>0</v>
      </c>
      <c r="H81" s="38">
        <v>1810</v>
      </c>
      <c r="I81" t="b">
        <f t="shared" si="6"/>
        <v>1</v>
      </c>
      <c r="J81" t="b">
        <f t="shared" si="7"/>
        <v>1</v>
      </c>
      <c r="K81" t="b">
        <f t="shared" si="8"/>
        <v>1</v>
      </c>
      <c r="L81" t="b">
        <f t="shared" si="9"/>
        <v>1</v>
      </c>
      <c r="M81" t="str">
        <f>IFERROR(VLOOKUP(D81,'Customer Master'!$B$2:$B$28,1,0),FALSE)</f>
        <v>CUST-020</v>
      </c>
      <c r="N81">
        <v>10327</v>
      </c>
      <c r="O81" t="b">
        <f t="shared" si="10"/>
        <v>1</v>
      </c>
      <c r="P81">
        <v>10327</v>
      </c>
      <c r="Q81">
        <f t="shared" si="11"/>
        <v>10327</v>
      </c>
    </row>
    <row r="82" spans="1:17" x14ac:dyDescent="0.3">
      <c r="A82" s="34">
        <v>10328</v>
      </c>
      <c r="B82" s="35">
        <v>37380</v>
      </c>
      <c r="C82" s="36">
        <v>37387</v>
      </c>
      <c r="D82" s="37" t="s">
        <v>115</v>
      </c>
      <c r="E82" s="38">
        <v>1168</v>
      </c>
      <c r="F82" s="39" t="s">
        <v>85</v>
      </c>
      <c r="G82" s="38">
        <v>116.8</v>
      </c>
      <c r="H82" s="38">
        <v>1284.8</v>
      </c>
      <c r="I82" t="b">
        <f t="shared" si="6"/>
        <v>1</v>
      </c>
      <c r="J82" t="b">
        <f t="shared" si="7"/>
        <v>1</v>
      </c>
      <c r="K82" t="b">
        <f t="shared" si="8"/>
        <v>1</v>
      </c>
      <c r="L82" t="b">
        <f t="shared" si="9"/>
        <v>1</v>
      </c>
      <c r="M82" t="str">
        <f>IFERROR(VLOOKUP(D82,'Customer Master'!$B$2:$B$28,1,0),FALSE)</f>
        <v>CUST-020</v>
      </c>
      <c r="N82">
        <v>10328</v>
      </c>
      <c r="O82" t="b">
        <f t="shared" si="10"/>
        <v>1</v>
      </c>
      <c r="P82">
        <v>10328</v>
      </c>
      <c r="Q82">
        <f t="shared" si="11"/>
        <v>10328</v>
      </c>
    </row>
    <row r="83" spans="1:17" x14ac:dyDescent="0.3">
      <c r="A83" s="34">
        <v>10329</v>
      </c>
      <c r="B83" s="35">
        <v>37382</v>
      </c>
      <c r="C83" s="36">
        <v>37387</v>
      </c>
      <c r="D83" s="37" t="s">
        <v>108</v>
      </c>
      <c r="E83" s="38">
        <v>4578.43</v>
      </c>
      <c r="F83" s="39" t="s">
        <v>85</v>
      </c>
      <c r="G83" s="38">
        <v>457.84300000000002</v>
      </c>
      <c r="H83" s="38">
        <v>5036.2730000000001</v>
      </c>
      <c r="I83" t="b">
        <f t="shared" si="6"/>
        <v>1</v>
      </c>
      <c r="J83" t="b">
        <f t="shared" si="7"/>
        <v>1</v>
      </c>
      <c r="K83" t="b">
        <f t="shared" si="8"/>
        <v>1</v>
      </c>
      <c r="L83" t="b">
        <f t="shared" si="9"/>
        <v>1</v>
      </c>
      <c r="M83" t="str">
        <f>IFERROR(VLOOKUP(D83,'Customer Master'!$B$2:$B$28,1,0),FALSE)</f>
        <v>CUST-013</v>
      </c>
      <c r="N83">
        <v>10329</v>
      </c>
      <c r="O83" t="b">
        <f t="shared" si="10"/>
        <v>1</v>
      </c>
      <c r="P83">
        <v>10329</v>
      </c>
      <c r="Q83">
        <f t="shared" si="11"/>
        <v>10329</v>
      </c>
    </row>
    <row r="84" spans="1:17" x14ac:dyDescent="0.3">
      <c r="A84" s="34">
        <v>10330</v>
      </c>
      <c r="B84" s="35">
        <v>37383</v>
      </c>
      <c r="C84" s="36">
        <v>37386</v>
      </c>
      <c r="D84" s="37" t="s">
        <v>105</v>
      </c>
      <c r="E84" s="38">
        <v>1649</v>
      </c>
      <c r="F84" s="39" t="s">
        <v>85</v>
      </c>
      <c r="G84" s="38">
        <v>164.9</v>
      </c>
      <c r="H84" s="38">
        <v>1813.9</v>
      </c>
      <c r="I84" t="b">
        <f t="shared" si="6"/>
        <v>1</v>
      </c>
      <c r="J84" t="b">
        <f t="shared" si="7"/>
        <v>1</v>
      </c>
      <c r="K84" t="b">
        <f t="shared" si="8"/>
        <v>1</v>
      </c>
      <c r="L84" t="b">
        <f t="shared" si="9"/>
        <v>1</v>
      </c>
      <c r="M84" t="str">
        <f>IFERROR(VLOOKUP(D84,'Customer Master'!$B$2:$B$28,1,0),FALSE)</f>
        <v>CUST-010</v>
      </c>
      <c r="N84">
        <v>10330</v>
      </c>
      <c r="O84" t="b">
        <f t="shared" si="10"/>
        <v>1</v>
      </c>
      <c r="P84">
        <v>10330</v>
      </c>
      <c r="Q84">
        <f t="shared" si="11"/>
        <v>10330</v>
      </c>
    </row>
    <row r="85" spans="1:17" x14ac:dyDescent="0.3">
      <c r="A85" s="34">
        <v>10331</v>
      </c>
      <c r="B85" s="35">
        <v>37383</v>
      </c>
      <c r="C85" s="36">
        <v>37388</v>
      </c>
      <c r="D85" s="37" t="s">
        <v>120</v>
      </c>
      <c r="E85" s="38">
        <v>88.5</v>
      </c>
      <c r="F85" s="39" t="s">
        <v>85</v>
      </c>
      <c r="G85" s="38">
        <v>8.85</v>
      </c>
      <c r="H85" s="38">
        <v>97.35</v>
      </c>
      <c r="I85" t="b">
        <f t="shared" si="6"/>
        <v>1</v>
      </c>
      <c r="J85" t="b">
        <f t="shared" si="7"/>
        <v>1</v>
      </c>
      <c r="K85" t="b">
        <f t="shared" si="8"/>
        <v>1</v>
      </c>
      <c r="L85" t="b">
        <f t="shared" si="9"/>
        <v>1</v>
      </c>
      <c r="M85" t="str">
        <f>IFERROR(VLOOKUP(D85,'Customer Master'!$B$2:$B$28,1,0),FALSE)</f>
        <v>CUST-025</v>
      </c>
      <c r="N85">
        <v>10331</v>
      </c>
      <c r="O85" t="b">
        <f t="shared" si="10"/>
        <v>1</v>
      </c>
      <c r="P85">
        <v>10331</v>
      </c>
      <c r="Q85">
        <f t="shared" si="11"/>
        <v>10331</v>
      </c>
    </row>
    <row r="86" spans="1:17" x14ac:dyDescent="0.3">
      <c r="A86" s="34">
        <v>10332</v>
      </c>
      <c r="B86" s="35">
        <v>37386</v>
      </c>
      <c r="C86" s="36">
        <v>37394</v>
      </c>
      <c r="D86" s="37" t="s">
        <v>98</v>
      </c>
      <c r="E86" s="38">
        <v>1786.88</v>
      </c>
      <c r="F86" s="39" t="s">
        <v>88</v>
      </c>
      <c r="G86" s="38">
        <v>0</v>
      </c>
      <c r="H86" s="38">
        <v>1786.88</v>
      </c>
      <c r="I86" t="b">
        <f t="shared" si="6"/>
        <v>1</v>
      </c>
      <c r="J86" t="b">
        <f t="shared" si="7"/>
        <v>1</v>
      </c>
      <c r="K86" t="b">
        <f t="shared" si="8"/>
        <v>1</v>
      </c>
      <c r="L86" t="b">
        <f t="shared" si="9"/>
        <v>1</v>
      </c>
      <c r="M86" t="str">
        <f>IFERROR(VLOOKUP(D86,'Customer Master'!$B$2:$B$28,1,0),FALSE)</f>
        <v>CUST-003</v>
      </c>
      <c r="N86">
        <v>10332</v>
      </c>
      <c r="O86" t="b">
        <f t="shared" si="10"/>
        <v>1</v>
      </c>
      <c r="P86">
        <v>10332</v>
      </c>
      <c r="Q86">
        <f t="shared" si="11"/>
        <v>10332</v>
      </c>
    </row>
    <row r="87" spans="1:17" x14ac:dyDescent="0.3">
      <c r="A87" s="34">
        <v>10333</v>
      </c>
      <c r="B87" s="35">
        <v>37386</v>
      </c>
      <c r="C87" s="36">
        <v>37396</v>
      </c>
      <c r="D87" s="37" t="s">
        <v>100</v>
      </c>
      <c r="E87" s="38">
        <v>877.2</v>
      </c>
      <c r="F87" s="39" t="s">
        <v>85</v>
      </c>
      <c r="G87" s="38">
        <v>87.72</v>
      </c>
      <c r="H87" s="38">
        <v>964.92</v>
      </c>
      <c r="I87" t="b">
        <f t="shared" si="6"/>
        <v>1</v>
      </c>
      <c r="J87" t="b">
        <f t="shared" si="7"/>
        <v>1</v>
      </c>
      <c r="K87" t="b">
        <f t="shared" si="8"/>
        <v>1</v>
      </c>
      <c r="L87" t="b">
        <f t="shared" si="9"/>
        <v>1</v>
      </c>
      <c r="M87" t="str">
        <f>IFERROR(VLOOKUP(D87,'Customer Master'!$B$2:$B$28,1,0),FALSE)</f>
        <v>CUST-005</v>
      </c>
      <c r="N87">
        <v>10333</v>
      </c>
      <c r="O87" t="b">
        <f t="shared" si="10"/>
        <v>1</v>
      </c>
      <c r="P87">
        <v>10333</v>
      </c>
      <c r="Q87">
        <f t="shared" si="11"/>
        <v>10333</v>
      </c>
    </row>
    <row r="88" spans="1:17" x14ac:dyDescent="0.3">
      <c r="A88" s="34">
        <v>10334</v>
      </c>
      <c r="B88" s="35">
        <v>37386</v>
      </c>
      <c r="C88" s="36">
        <v>37390</v>
      </c>
      <c r="D88" s="37" t="s">
        <v>113</v>
      </c>
      <c r="E88" s="38">
        <v>144.80000000000001</v>
      </c>
      <c r="F88" s="39" t="s">
        <v>85</v>
      </c>
      <c r="G88" s="38">
        <v>14.48</v>
      </c>
      <c r="H88" s="38">
        <v>159.28</v>
      </c>
      <c r="I88" t="b">
        <f t="shared" si="6"/>
        <v>1</v>
      </c>
      <c r="J88" t="b">
        <f t="shared" si="7"/>
        <v>1</v>
      </c>
      <c r="K88" t="b">
        <f t="shared" si="8"/>
        <v>1</v>
      </c>
      <c r="L88" t="b">
        <f t="shared" si="9"/>
        <v>1</v>
      </c>
      <c r="M88" t="str">
        <f>IFERROR(VLOOKUP(D88,'Customer Master'!$B$2:$B$28,1,0),FALSE)</f>
        <v>CUST-018</v>
      </c>
      <c r="N88">
        <v>10334</v>
      </c>
      <c r="O88" t="b">
        <f t="shared" si="10"/>
        <v>1</v>
      </c>
      <c r="P88">
        <v>10334</v>
      </c>
      <c r="Q88">
        <f t="shared" si="11"/>
        <v>10334</v>
      </c>
    </row>
    <row r="89" spans="1:17" x14ac:dyDescent="0.3">
      <c r="A89" s="34">
        <v>10335</v>
      </c>
      <c r="B89" s="35">
        <v>37386</v>
      </c>
      <c r="C89" s="36">
        <v>37393</v>
      </c>
      <c r="D89" s="37" t="s">
        <v>103</v>
      </c>
      <c r="E89" s="38">
        <v>2036.16</v>
      </c>
      <c r="F89" s="39" t="s">
        <v>85</v>
      </c>
      <c r="G89" s="38">
        <v>203.61600000000001</v>
      </c>
      <c r="H89" s="38">
        <v>2239.7760000000003</v>
      </c>
      <c r="I89" t="b">
        <f t="shared" si="6"/>
        <v>1</v>
      </c>
      <c r="J89" t="b">
        <f t="shared" si="7"/>
        <v>1</v>
      </c>
      <c r="K89" t="b">
        <f t="shared" si="8"/>
        <v>1</v>
      </c>
      <c r="L89" t="b">
        <f t="shared" si="9"/>
        <v>1</v>
      </c>
      <c r="M89" t="str">
        <f>IFERROR(VLOOKUP(D89,'Customer Master'!$B$2:$B$28,1,0),FALSE)</f>
        <v>CUST-008</v>
      </c>
      <c r="N89">
        <v>10335</v>
      </c>
      <c r="O89" t="b">
        <f t="shared" si="10"/>
        <v>1</v>
      </c>
      <c r="P89">
        <v>10335</v>
      </c>
      <c r="Q89">
        <f t="shared" si="11"/>
        <v>10335</v>
      </c>
    </row>
    <row r="90" spans="1:17" x14ac:dyDescent="0.3">
      <c r="A90" s="34">
        <v>10336</v>
      </c>
      <c r="B90" s="35">
        <v>37387</v>
      </c>
      <c r="C90" s="36">
        <v>37394</v>
      </c>
      <c r="D90" s="37" t="s">
        <v>106</v>
      </c>
      <c r="E90" s="38">
        <v>285.12</v>
      </c>
      <c r="F90" s="39" t="s">
        <v>85</v>
      </c>
      <c r="G90" s="38">
        <v>28.512</v>
      </c>
      <c r="H90" s="38">
        <v>313.63200000000001</v>
      </c>
      <c r="I90" t="b">
        <f t="shared" si="6"/>
        <v>1</v>
      </c>
      <c r="J90" t="b">
        <f t="shared" si="7"/>
        <v>1</v>
      </c>
      <c r="K90" t="b">
        <f t="shared" si="8"/>
        <v>1</v>
      </c>
      <c r="L90" t="b">
        <f t="shared" si="9"/>
        <v>1</v>
      </c>
      <c r="M90" t="str">
        <f>IFERROR(VLOOKUP(D90,'Customer Master'!$B$2:$B$28,1,0),FALSE)</f>
        <v>CUST-011</v>
      </c>
      <c r="N90">
        <v>10336</v>
      </c>
      <c r="O90" t="b">
        <f t="shared" si="10"/>
        <v>1</v>
      </c>
      <c r="P90">
        <v>10336</v>
      </c>
      <c r="Q90">
        <f t="shared" si="11"/>
        <v>10336</v>
      </c>
    </row>
    <row r="91" spans="1:17" x14ac:dyDescent="0.3">
      <c r="A91" s="34">
        <v>10337</v>
      </c>
      <c r="B91" s="35">
        <v>37388</v>
      </c>
      <c r="C91" s="36">
        <v>37395</v>
      </c>
      <c r="D91" s="37" t="s">
        <v>108</v>
      </c>
      <c r="E91" s="38">
        <v>2467</v>
      </c>
      <c r="F91" s="39" t="s">
        <v>85</v>
      </c>
      <c r="G91" s="38">
        <v>246.7</v>
      </c>
      <c r="H91" s="38">
        <v>2713.7</v>
      </c>
      <c r="I91" t="b">
        <f t="shared" si="6"/>
        <v>1</v>
      </c>
      <c r="J91" t="b">
        <f t="shared" si="7"/>
        <v>1</v>
      </c>
      <c r="K91" t="b">
        <f t="shared" si="8"/>
        <v>1</v>
      </c>
      <c r="L91" t="b">
        <f t="shared" si="9"/>
        <v>1</v>
      </c>
      <c r="M91" t="str">
        <f>IFERROR(VLOOKUP(D91,'Customer Master'!$B$2:$B$28,1,0),FALSE)</f>
        <v>CUST-013</v>
      </c>
      <c r="N91">
        <v>10337</v>
      </c>
      <c r="O91" t="b">
        <f t="shared" si="10"/>
        <v>1</v>
      </c>
      <c r="P91">
        <v>10337</v>
      </c>
      <c r="Q91">
        <f t="shared" si="11"/>
        <v>10337</v>
      </c>
    </row>
    <row r="92" spans="1:17" x14ac:dyDescent="0.3">
      <c r="A92" s="34">
        <v>10338</v>
      </c>
      <c r="B92" s="35">
        <v>37391</v>
      </c>
      <c r="C92" s="36">
        <v>37398</v>
      </c>
      <c r="D92" s="37" t="s">
        <v>100</v>
      </c>
      <c r="E92" s="38">
        <v>934.5</v>
      </c>
      <c r="F92" s="39" t="s">
        <v>85</v>
      </c>
      <c r="G92" s="38">
        <v>93.45</v>
      </c>
      <c r="H92" s="38">
        <v>1027.95</v>
      </c>
      <c r="I92" t="b">
        <f t="shared" si="6"/>
        <v>1</v>
      </c>
      <c r="J92" t="b">
        <f t="shared" si="7"/>
        <v>1</v>
      </c>
      <c r="K92" t="b">
        <f t="shared" si="8"/>
        <v>1</v>
      </c>
      <c r="L92" t="b">
        <f t="shared" si="9"/>
        <v>1</v>
      </c>
      <c r="M92" t="str">
        <f>IFERROR(VLOOKUP(D92,'Customer Master'!$B$2:$B$28,1,0),FALSE)</f>
        <v>CUST-005</v>
      </c>
      <c r="N92">
        <v>10338</v>
      </c>
      <c r="O92" t="b">
        <f t="shared" si="10"/>
        <v>1</v>
      </c>
      <c r="P92">
        <v>10338</v>
      </c>
      <c r="Q92">
        <f t="shared" si="11"/>
        <v>10338</v>
      </c>
    </row>
    <row r="93" spans="1:17" x14ac:dyDescent="0.3">
      <c r="A93" s="34">
        <v>10339</v>
      </c>
      <c r="B93" s="35">
        <v>37394</v>
      </c>
      <c r="C93" s="36">
        <v>37402</v>
      </c>
      <c r="D93" s="37" t="s">
        <v>116</v>
      </c>
      <c r="E93" s="38">
        <v>3354</v>
      </c>
      <c r="F93" s="39" t="s">
        <v>85</v>
      </c>
      <c r="G93" s="38">
        <v>335.4</v>
      </c>
      <c r="H93" s="38">
        <v>3689.4</v>
      </c>
      <c r="I93" t="b">
        <f t="shared" si="6"/>
        <v>1</v>
      </c>
      <c r="J93" t="b">
        <f t="shared" si="7"/>
        <v>1</v>
      </c>
      <c r="K93" t="b">
        <f t="shared" si="8"/>
        <v>1</v>
      </c>
      <c r="L93" t="b">
        <f t="shared" si="9"/>
        <v>1</v>
      </c>
      <c r="M93" t="str">
        <f>IFERROR(VLOOKUP(D93,'Customer Master'!$B$2:$B$28,1,0),FALSE)</f>
        <v>CUST-021</v>
      </c>
      <c r="N93">
        <v>10339</v>
      </c>
      <c r="O93" t="b">
        <f t="shared" si="10"/>
        <v>1</v>
      </c>
      <c r="P93">
        <v>10339</v>
      </c>
      <c r="Q93">
        <f t="shared" si="11"/>
        <v>10339</v>
      </c>
    </row>
    <row r="94" spans="1:17" x14ac:dyDescent="0.3">
      <c r="A94" s="34">
        <v>10340</v>
      </c>
      <c r="B94" s="35">
        <v>37397</v>
      </c>
      <c r="C94" s="36">
        <v>37399</v>
      </c>
      <c r="D94" s="37" t="s">
        <v>116</v>
      </c>
      <c r="E94" s="38">
        <v>2436.1799999999998</v>
      </c>
      <c r="F94" s="39" t="s">
        <v>85</v>
      </c>
      <c r="G94" s="38">
        <v>243.61799999999999</v>
      </c>
      <c r="H94" s="38">
        <v>2679.7979999999998</v>
      </c>
      <c r="I94" t="b">
        <f t="shared" si="6"/>
        <v>1</v>
      </c>
      <c r="J94" t="b">
        <f t="shared" si="7"/>
        <v>1</v>
      </c>
      <c r="K94" t="b">
        <f t="shared" si="8"/>
        <v>1</v>
      </c>
      <c r="L94" t="b">
        <f t="shared" si="9"/>
        <v>1</v>
      </c>
      <c r="M94" t="str">
        <f>IFERROR(VLOOKUP(D94,'Customer Master'!$B$2:$B$28,1,0),FALSE)</f>
        <v>CUST-021</v>
      </c>
      <c r="N94">
        <v>10340</v>
      </c>
      <c r="O94" t="b">
        <f t="shared" si="10"/>
        <v>1</v>
      </c>
      <c r="P94">
        <v>10340</v>
      </c>
      <c r="Q94">
        <f t="shared" si="11"/>
        <v>10340</v>
      </c>
    </row>
    <row r="95" spans="1:17" x14ac:dyDescent="0.3">
      <c r="A95" s="34">
        <v>10341</v>
      </c>
      <c r="B95" s="35">
        <v>37399</v>
      </c>
      <c r="C95" s="36">
        <v>37405</v>
      </c>
      <c r="D95" s="37" t="s">
        <v>106</v>
      </c>
      <c r="E95" s="38">
        <v>352.6</v>
      </c>
      <c r="F95" s="39" t="s">
        <v>88</v>
      </c>
      <c r="G95" s="38">
        <v>0</v>
      </c>
      <c r="H95" s="38">
        <v>352.6</v>
      </c>
      <c r="I95" t="b">
        <f t="shared" si="6"/>
        <v>1</v>
      </c>
      <c r="J95" t="b">
        <f t="shared" si="7"/>
        <v>1</v>
      </c>
      <c r="K95" t="b">
        <f t="shared" si="8"/>
        <v>1</v>
      </c>
      <c r="L95" t="b">
        <f t="shared" si="9"/>
        <v>1</v>
      </c>
      <c r="M95" t="str">
        <f>IFERROR(VLOOKUP(D95,'Customer Master'!$B$2:$B$28,1,0),FALSE)</f>
        <v>CUST-011</v>
      </c>
      <c r="N95">
        <v>10341</v>
      </c>
      <c r="O95" t="b">
        <f t="shared" si="10"/>
        <v>1</v>
      </c>
      <c r="P95">
        <v>10341</v>
      </c>
      <c r="Q95">
        <f t="shared" si="11"/>
        <v>10341</v>
      </c>
    </row>
    <row r="96" spans="1:17" x14ac:dyDescent="0.3">
      <c r="A96" s="34">
        <v>10342</v>
      </c>
      <c r="B96" s="35">
        <v>37401</v>
      </c>
      <c r="C96" s="36">
        <v>37403</v>
      </c>
      <c r="D96" s="37" t="s">
        <v>105</v>
      </c>
      <c r="E96" s="38">
        <v>1840.64</v>
      </c>
      <c r="F96" s="39" t="s">
        <v>85</v>
      </c>
      <c r="G96" s="38">
        <v>184.06400000000002</v>
      </c>
      <c r="H96" s="38">
        <v>2024.7040000000002</v>
      </c>
      <c r="I96" t="b">
        <f t="shared" si="6"/>
        <v>1</v>
      </c>
      <c r="J96" t="b">
        <f t="shared" si="7"/>
        <v>1</v>
      </c>
      <c r="K96" t="b">
        <f t="shared" si="8"/>
        <v>1</v>
      </c>
      <c r="L96" t="b">
        <f t="shared" si="9"/>
        <v>1</v>
      </c>
      <c r="M96" t="str">
        <f>IFERROR(VLOOKUP(D96,'Customer Master'!$B$2:$B$28,1,0),FALSE)</f>
        <v>CUST-010</v>
      </c>
      <c r="N96">
        <v>10342</v>
      </c>
      <c r="O96" t="b">
        <f t="shared" si="10"/>
        <v>1</v>
      </c>
      <c r="P96">
        <v>10342</v>
      </c>
      <c r="Q96">
        <f t="shared" si="11"/>
        <v>10342</v>
      </c>
    </row>
    <row r="97" spans="1:17" x14ac:dyDescent="0.3">
      <c r="A97" s="34">
        <v>10343</v>
      </c>
      <c r="B97" s="35">
        <v>37402</v>
      </c>
      <c r="C97" s="36">
        <v>37409</v>
      </c>
      <c r="D97" s="37" t="s">
        <v>106</v>
      </c>
      <c r="E97" s="38">
        <v>1584</v>
      </c>
      <c r="F97" s="39" t="s">
        <v>85</v>
      </c>
      <c r="G97" s="38">
        <v>158.4</v>
      </c>
      <c r="H97" s="38">
        <v>1742.4</v>
      </c>
      <c r="I97" t="b">
        <f t="shared" si="6"/>
        <v>1</v>
      </c>
      <c r="J97" t="b">
        <f t="shared" si="7"/>
        <v>1</v>
      </c>
      <c r="K97" t="b">
        <f t="shared" si="8"/>
        <v>1</v>
      </c>
      <c r="L97" t="b">
        <f t="shared" si="9"/>
        <v>1</v>
      </c>
      <c r="M97" t="str">
        <f>IFERROR(VLOOKUP(D97,'Customer Master'!$B$2:$B$28,1,0),FALSE)</f>
        <v>CUST-011</v>
      </c>
      <c r="N97">
        <v>10343</v>
      </c>
      <c r="O97" t="b">
        <f t="shared" si="10"/>
        <v>1</v>
      </c>
      <c r="P97">
        <v>10343</v>
      </c>
      <c r="Q97">
        <f t="shared" si="11"/>
        <v>10343</v>
      </c>
    </row>
    <row r="98" spans="1:17" x14ac:dyDescent="0.3">
      <c r="A98" s="34">
        <v>10344</v>
      </c>
      <c r="B98" s="35">
        <v>37405</v>
      </c>
      <c r="C98" s="36">
        <v>37413</v>
      </c>
      <c r="D98" s="37" t="s">
        <v>112</v>
      </c>
      <c r="E98" s="38">
        <v>2296</v>
      </c>
      <c r="F98" s="39" t="s">
        <v>85</v>
      </c>
      <c r="G98" s="38">
        <v>229.6</v>
      </c>
      <c r="H98" s="38">
        <v>2525.6</v>
      </c>
      <c r="I98" t="b">
        <f t="shared" si="6"/>
        <v>1</v>
      </c>
      <c r="J98" t="b">
        <f t="shared" si="7"/>
        <v>1</v>
      </c>
      <c r="K98" t="b">
        <f t="shared" si="8"/>
        <v>1</v>
      </c>
      <c r="L98" t="b">
        <f t="shared" si="9"/>
        <v>1</v>
      </c>
      <c r="M98" t="str">
        <f>IFERROR(VLOOKUP(D98,'Customer Master'!$B$2:$B$28,1,0),FALSE)</f>
        <v>CUST-017</v>
      </c>
      <c r="N98">
        <v>10344</v>
      </c>
      <c r="O98" t="b">
        <f t="shared" si="10"/>
        <v>1</v>
      </c>
      <c r="P98">
        <v>10344</v>
      </c>
      <c r="Q98">
        <f t="shared" si="11"/>
        <v>10344</v>
      </c>
    </row>
    <row r="99" spans="1:17" x14ac:dyDescent="0.3">
      <c r="A99" s="34">
        <v>10345</v>
      </c>
      <c r="B99" s="35">
        <v>37408</v>
      </c>
      <c r="C99" s="36">
        <v>37412</v>
      </c>
      <c r="D99" s="37" t="s">
        <v>116</v>
      </c>
      <c r="E99" s="38">
        <v>2924.8</v>
      </c>
      <c r="F99" s="39" t="s">
        <v>88</v>
      </c>
      <c r="G99" s="38">
        <v>0</v>
      </c>
      <c r="H99" s="38">
        <v>2924.8</v>
      </c>
      <c r="I99" t="b">
        <f t="shared" si="6"/>
        <v>1</v>
      </c>
      <c r="J99" t="b">
        <f t="shared" si="7"/>
        <v>1</v>
      </c>
      <c r="K99" t="b">
        <f t="shared" si="8"/>
        <v>1</v>
      </c>
      <c r="L99" t="b">
        <f t="shared" si="9"/>
        <v>1</v>
      </c>
      <c r="M99" t="str">
        <f>IFERROR(VLOOKUP(D99,'Customer Master'!$B$2:$B$28,1,0),FALSE)</f>
        <v>CUST-021</v>
      </c>
      <c r="N99">
        <v>10345</v>
      </c>
      <c r="O99" t="b">
        <f t="shared" si="10"/>
        <v>1</v>
      </c>
      <c r="P99">
        <v>10345</v>
      </c>
      <c r="Q99">
        <f t="shared" si="11"/>
        <v>10345</v>
      </c>
    </row>
    <row r="100" spans="1:17" x14ac:dyDescent="0.3">
      <c r="A100" s="34">
        <v>10346</v>
      </c>
      <c r="B100" s="35">
        <v>37410</v>
      </c>
      <c r="C100" s="36">
        <v>37420</v>
      </c>
      <c r="D100" s="37" t="s">
        <v>110</v>
      </c>
      <c r="E100" s="38">
        <v>1618.88</v>
      </c>
      <c r="F100" s="39" t="s">
        <v>85</v>
      </c>
      <c r="G100" s="38">
        <v>161.88800000000001</v>
      </c>
      <c r="H100" s="38">
        <v>1780.768</v>
      </c>
      <c r="I100" t="b">
        <f t="shared" si="6"/>
        <v>1</v>
      </c>
      <c r="J100" t="b">
        <f t="shared" si="7"/>
        <v>1</v>
      </c>
      <c r="K100" t="b">
        <f t="shared" si="8"/>
        <v>1</v>
      </c>
      <c r="L100" t="b">
        <f t="shared" si="9"/>
        <v>1</v>
      </c>
      <c r="M100" t="str">
        <f>IFERROR(VLOOKUP(D100,'Customer Master'!$B$2:$B$28,1,0),FALSE)</f>
        <v>CUST-015</v>
      </c>
      <c r="N100">
        <v>10346</v>
      </c>
      <c r="O100" t="b">
        <f t="shared" si="10"/>
        <v>1</v>
      </c>
      <c r="P100">
        <v>10346</v>
      </c>
      <c r="Q100">
        <f t="shared" si="11"/>
        <v>10346</v>
      </c>
    </row>
    <row r="101" spans="1:17" x14ac:dyDescent="0.3">
      <c r="A101" s="34">
        <v>10347</v>
      </c>
      <c r="B101" s="35">
        <v>37413</v>
      </c>
      <c r="C101" s="36">
        <v>37417</v>
      </c>
      <c r="D101" s="37" t="s">
        <v>108</v>
      </c>
      <c r="E101" s="38">
        <v>814.42</v>
      </c>
      <c r="F101" s="39" t="s">
        <v>85</v>
      </c>
      <c r="G101" s="38">
        <v>81.441999999999993</v>
      </c>
      <c r="H101" s="38">
        <v>895.86199999999997</v>
      </c>
      <c r="I101" t="b">
        <f t="shared" si="6"/>
        <v>1</v>
      </c>
      <c r="J101" t="b">
        <f t="shared" si="7"/>
        <v>1</v>
      </c>
      <c r="K101" t="b">
        <f t="shared" si="8"/>
        <v>1</v>
      </c>
      <c r="L101" t="b">
        <f t="shared" si="9"/>
        <v>1</v>
      </c>
      <c r="M101" t="str">
        <f>IFERROR(VLOOKUP(D101,'Customer Master'!$B$2:$B$28,1,0),FALSE)</f>
        <v>CUST-013</v>
      </c>
      <c r="N101">
        <v>10347</v>
      </c>
      <c r="O101" t="b">
        <f t="shared" si="10"/>
        <v>1</v>
      </c>
      <c r="P101">
        <v>10347</v>
      </c>
      <c r="Q101">
        <f t="shared" si="11"/>
        <v>10347</v>
      </c>
    </row>
    <row r="102" spans="1:17" x14ac:dyDescent="0.3">
      <c r="A102" s="34">
        <v>10348</v>
      </c>
      <c r="B102" s="35">
        <v>37416</v>
      </c>
      <c r="C102" s="36">
        <v>37422</v>
      </c>
      <c r="D102" s="37" t="s">
        <v>116</v>
      </c>
      <c r="E102" s="38">
        <v>363.6</v>
      </c>
      <c r="F102" s="39" t="s">
        <v>85</v>
      </c>
      <c r="G102" s="38">
        <v>36.36</v>
      </c>
      <c r="H102" s="38">
        <v>399.96</v>
      </c>
      <c r="I102" t="b">
        <f t="shared" si="6"/>
        <v>1</v>
      </c>
      <c r="J102" t="b">
        <f t="shared" si="7"/>
        <v>1</v>
      </c>
      <c r="K102" t="b">
        <f t="shared" si="8"/>
        <v>1</v>
      </c>
      <c r="L102" t="b">
        <f t="shared" si="9"/>
        <v>1</v>
      </c>
      <c r="M102" t="str">
        <f>IFERROR(VLOOKUP(D102,'Customer Master'!$B$2:$B$28,1,0),FALSE)</f>
        <v>CUST-021</v>
      </c>
      <c r="N102">
        <v>10348</v>
      </c>
      <c r="O102" t="b">
        <f t="shared" si="10"/>
        <v>1</v>
      </c>
      <c r="P102">
        <v>10348</v>
      </c>
      <c r="Q102">
        <f t="shared" si="11"/>
        <v>10348</v>
      </c>
    </row>
    <row r="103" spans="1:17" x14ac:dyDescent="0.3">
      <c r="A103" s="34">
        <v>10349</v>
      </c>
      <c r="B103" s="35">
        <v>37418</v>
      </c>
      <c r="C103" s="36">
        <v>37423</v>
      </c>
      <c r="D103" s="37" t="s">
        <v>108</v>
      </c>
      <c r="E103" s="38">
        <v>141.6</v>
      </c>
      <c r="F103" s="39" t="s">
        <v>85</v>
      </c>
      <c r="G103" s="38">
        <v>14.16</v>
      </c>
      <c r="H103" s="38">
        <v>155.76</v>
      </c>
      <c r="I103" t="b">
        <f t="shared" si="6"/>
        <v>1</v>
      </c>
      <c r="J103" t="b">
        <f t="shared" si="7"/>
        <v>1</v>
      </c>
      <c r="K103" t="b">
        <f t="shared" si="8"/>
        <v>1</v>
      </c>
      <c r="L103" t="b">
        <f t="shared" si="9"/>
        <v>1</v>
      </c>
      <c r="M103" t="str">
        <f>IFERROR(VLOOKUP(D103,'Customer Master'!$B$2:$B$28,1,0),FALSE)</f>
        <v>CUST-013</v>
      </c>
      <c r="N103">
        <v>10349</v>
      </c>
      <c r="O103" t="b">
        <f t="shared" si="10"/>
        <v>1</v>
      </c>
      <c r="P103">
        <v>10349</v>
      </c>
      <c r="Q103">
        <f t="shared" si="11"/>
        <v>10349</v>
      </c>
    </row>
    <row r="104" spans="1:17" x14ac:dyDescent="0.3">
      <c r="A104" s="34">
        <v>10350</v>
      </c>
      <c r="B104" s="35">
        <v>37419</v>
      </c>
      <c r="C104" s="36">
        <v>37421</v>
      </c>
      <c r="D104" s="37" t="s">
        <v>113</v>
      </c>
      <c r="E104" s="38">
        <v>642.05999999999995</v>
      </c>
      <c r="F104" s="39" t="s">
        <v>85</v>
      </c>
      <c r="G104" s="38">
        <v>64.205999999999989</v>
      </c>
      <c r="H104" s="38">
        <v>706.26599999999996</v>
      </c>
      <c r="I104" t="b">
        <f t="shared" si="6"/>
        <v>1</v>
      </c>
      <c r="J104" t="b">
        <f t="shared" si="7"/>
        <v>1</v>
      </c>
      <c r="K104" t="b">
        <f t="shared" si="8"/>
        <v>1</v>
      </c>
      <c r="L104" t="b">
        <f t="shared" si="9"/>
        <v>1</v>
      </c>
      <c r="M104" t="str">
        <f>IFERROR(VLOOKUP(D104,'Customer Master'!$B$2:$B$28,1,0),FALSE)</f>
        <v>CUST-018</v>
      </c>
      <c r="N104">
        <v>10350</v>
      </c>
      <c r="O104" t="b">
        <f t="shared" si="10"/>
        <v>1</v>
      </c>
      <c r="P104">
        <v>10350</v>
      </c>
      <c r="Q104">
        <f t="shared" si="11"/>
        <v>10350</v>
      </c>
    </row>
    <row r="105" spans="1:17" x14ac:dyDescent="0.3">
      <c r="A105" s="34">
        <v>10351</v>
      </c>
      <c r="B105" s="35">
        <v>37420</v>
      </c>
      <c r="C105" s="36">
        <v>37428</v>
      </c>
      <c r="D105" s="37" t="s">
        <v>110</v>
      </c>
      <c r="E105" s="38">
        <v>5398.72</v>
      </c>
      <c r="F105" s="39" t="s">
        <v>85</v>
      </c>
      <c r="G105" s="38">
        <v>539.87200000000007</v>
      </c>
      <c r="H105" s="38">
        <v>5938.5920000000006</v>
      </c>
      <c r="I105" t="b">
        <f t="shared" si="6"/>
        <v>1</v>
      </c>
      <c r="J105" t="b">
        <f t="shared" si="7"/>
        <v>1</v>
      </c>
      <c r="K105" t="b">
        <f t="shared" si="8"/>
        <v>1</v>
      </c>
      <c r="L105" t="b">
        <f t="shared" si="9"/>
        <v>1</v>
      </c>
      <c r="M105" t="str">
        <f>IFERROR(VLOOKUP(D105,'Customer Master'!$B$2:$B$28,1,0),FALSE)</f>
        <v>CUST-015</v>
      </c>
      <c r="N105">
        <v>10351</v>
      </c>
      <c r="O105" t="b">
        <f t="shared" si="10"/>
        <v>1</v>
      </c>
      <c r="P105">
        <v>10351</v>
      </c>
      <c r="Q105">
        <f t="shared" si="11"/>
        <v>10351</v>
      </c>
    </row>
    <row r="106" spans="1:17" x14ac:dyDescent="0.3">
      <c r="A106" s="34">
        <v>10352</v>
      </c>
      <c r="B106" s="35">
        <v>37421</v>
      </c>
      <c r="C106" s="36">
        <v>37430</v>
      </c>
      <c r="D106" s="37" t="s">
        <v>107</v>
      </c>
      <c r="E106" s="38">
        <v>136.30000000000001</v>
      </c>
      <c r="F106" s="39" t="s">
        <v>88</v>
      </c>
      <c r="G106" s="38">
        <v>0</v>
      </c>
      <c r="H106" s="38">
        <v>136.30000000000001</v>
      </c>
      <c r="I106" t="b">
        <f t="shared" si="6"/>
        <v>1</v>
      </c>
      <c r="J106" t="b">
        <f t="shared" si="7"/>
        <v>1</v>
      </c>
      <c r="K106" t="b">
        <f t="shared" si="8"/>
        <v>1</v>
      </c>
      <c r="L106" t="b">
        <f t="shared" si="9"/>
        <v>1</v>
      </c>
      <c r="M106" t="str">
        <f>IFERROR(VLOOKUP(D106,'Customer Master'!$B$2:$B$28,1,0),FALSE)</f>
        <v>CUST-012</v>
      </c>
      <c r="N106">
        <v>10352</v>
      </c>
      <c r="O106" t="b">
        <f t="shared" si="10"/>
        <v>1</v>
      </c>
      <c r="P106">
        <v>10352</v>
      </c>
      <c r="Q106">
        <f t="shared" si="11"/>
        <v>10352</v>
      </c>
    </row>
    <row r="107" spans="1:17" x14ac:dyDescent="0.3">
      <c r="A107" s="34">
        <v>10353</v>
      </c>
      <c r="B107" s="35">
        <v>37423</v>
      </c>
      <c r="C107" s="36">
        <v>37428</v>
      </c>
      <c r="D107" s="37" t="s">
        <v>114</v>
      </c>
      <c r="E107" s="38">
        <v>8593.2800000000007</v>
      </c>
      <c r="F107" s="39" t="s">
        <v>85</v>
      </c>
      <c r="G107" s="38">
        <v>859.32800000000009</v>
      </c>
      <c r="H107" s="38">
        <v>9452.6080000000002</v>
      </c>
      <c r="I107" t="b">
        <f t="shared" si="6"/>
        <v>1</v>
      </c>
      <c r="J107" t="b">
        <f t="shared" si="7"/>
        <v>1</v>
      </c>
      <c r="K107" t="b">
        <f t="shared" si="8"/>
        <v>1</v>
      </c>
      <c r="L107" t="b">
        <f t="shared" si="9"/>
        <v>1</v>
      </c>
      <c r="M107" t="str">
        <f>IFERROR(VLOOKUP(D107,'Customer Master'!$B$2:$B$28,1,0),FALSE)</f>
        <v>CUST-019</v>
      </c>
      <c r="N107">
        <v>10353</v>
      </c>
      <c r="O107" t="b">
        <f t="shared" si="10"/>
        <v>1</v>
      </c>
      <c r="P107">
        <v>10353</v>
      </c>
      <c r="Q107">
        <f t="shared" si="11"/>
        <v>10353</v>
      </c>
    </row>
    <row r="108" spans="1:17" x14ac:dyDescent="0.3">
      <c r="A108" s="34">
        <v>10354</v>
      </c>
      <c r="B108" s="35">
        <v>37426</v>
      </c>
      <c r="C108" s="36">
        <v>37429</v>
      </c>
      <c r="D108" s="37" t="s">
        <v>105</v>
      </c>
      <c r="E108" s="38">
        <v>568.79999999999995</v>
      </c>
      <c r="F108" s="39" t="s">
        <v>85</v>
      </c>
      <c r="G108" s="38">
        <v>56.88</v>
      </c>
      <c r="H108" s="38">
        <v>625.67999999999995</v>
      </c>
      <c r="I108" t="b">
        <f t="shared" si="6"/>
        <v>1</v>
      </c>
      <c r="J108" t="b">
        <f t="shared" si="7"/>
        <v>1</v>
      </c>
      <c r="K108" t="b">
        <f t="shared" si="8"/>
        <v>1</v>
      </c>
      <c r="L108" t="b">
        <f t="shared" si="9"/>
        <v>1</v>
      </c>
      <c r="M108" t="str">
        <f>IFERROR(VLOOKUP(D108,'Customer Master'!$B$2:$B$28,1,0),FALSE)</f>
        <v>CUST-010</v>
      </c>
      <c r="N108">
        <v>10354</v>
      </c>
      <c r="O108" t="b">
        <f t="shared" si="10"/>
        <v>1</v>
      </c>
      <c r="P108">
        <v>10354</v>
      </c>
      <c r="Q108">
        <f t="shared" si="11"/>
        <v>10354</v>
      </c>
    </row>
    <row r="109" spans="1:17" x14ac:dyDescent="0.3">
      <c r="A109" s="34">
        <v>10355</v>
      </c>
      <c r="B109" s="35">
        <v>37427</v>
      </c>
      <c r="C109" s="36">
        <v>37433</v>
      </c>
      <c r="D109" s="37" t="s">
        <v>109</v>
      </c>
      <c r="E109" s="38">
        <v>480</v>
      </c>
      <c r="F109" s="39" t="s">
        <v>88</v>
      </c>
      <c r="G109" s="38">
        <v>0</v>
      </c>
      <c r="H109" s="38">
        <v>480</v>
      </c>
      <c r="I109" t="b">
        <f t="shared" si="6"/>
        <v>1</v>
      </c>
      <c r="J109" t="b">
        <f t="shared" si="7"/>
        <v>1</v>
      </c>
      <c r="K109" t="b">
        <f t="shared" si="8"/>
        <v>1</v>
      </c>
      <c r="L109" t="b">
        <f t="shared" si="9"/>
        <v>1</v>
      </c>
      <c r="M109" t="str">
        <f>IFERROR(VLOOKUP(D109,'Customer Master'!$B$2:$B$28,1,0),FALSE)</f>
        <v>CUST-014</v>
      </c>
      <c r="N109">
        <v>10355</v>
      </c>
      <c r="O109" t="b">
        <f t="shared" si="10"/>
        <v>1</v>
      </c>
      <c r="P109">
        <v>10355</v>
      </c>
      <c r="Q109">
        <f t="shared" si="11"/>
        <v>10355</v>
      </c>
    </row>
    <row r="110" spans="1:17" x14ac:dyDescent="0.3">
      <c r="A110" s="34">
        <v>10356</v>
      </c>
      <c r="B110" s="35">
        <v>37429</v>
      </c>
      <c r="C110" s="36">
        <v>37435</v>
      </c>
      <c r="D110" s="37" t="s">
        <v>108</v>
      </c>
      <c r="E110" s="38">
        <v>1106.4000000000001</v>
      </c>
      <c r="F110" s="39" t="s">
        <v>85</v>
      </c>
      <c r="G110" s="38">
        <v>110.64</v>
      </c>
      <c r="H110" s="38">
        <v>1217.04</v>
      </c>
      <c r="I110" t="b">
        <f t="shared" si="6"/>
        <v>1</v>
      </c>
      <c r="J110" t="b">
        <f t="shared" si="7"/>
        <v>1</v>
      </c>
      <c r="K110" t="b">
        <f t="shared" si="8"/>
        <v>1</v>
      </c>
      <c r="L110" t="b">
        <f t="shared" si="9"/>
        <v>1</v>
      </c>
      <c r="M110" t="str">
        <f>IFERROR(VLOOKUP(D110,'Customer Master'!$B$2:$B$28,1,0),FALSE)</f>
        <v>CUST-013</v>
      </c>
      <c r="N110">
        <v>10356</v>
      </c>
      <c r="O110" t="b">
        <f t="shared" si="10"/>
        <v>1</v>
      </c>
      <c r="P110">
        <v>10356</v>
      </c>
      <c r="Q110">
        <f t="shared" si="11"/>
        <v>10356</v>
      </c>
    </row>
    <row r="111" spans="1:17" x14ac:dyDescent="0.3">
      <c r="A111" s="34">
        <v>10357</v>
      </c>
      <c r="B111" s="35">
        <v>37432</v>
      </c>
      <c r="C111" s="36">
        <v>37440</v>
      </c>
      <c r="D111" s="37" t="s">
        <v>122</v>
      </c>
      <c r="E111" s="38">
        <v>1167.68</v>
      </c>
      <c r="F111" s="39" t="s">
        <v>85</v>
      </c>
      <c r="G111" s="38">
        <v>116.768</v>
      </c>
      <c r="H111" s="38">
        <v>1284.4480000000001</v>
      </c>
      <c r="I111" t="b">
        <f t="shared" si="6"/>
        <v>1</v>
      </c>
      <c r="J111" t="b">
        <f t="shared" si="7"/>
        <v>1</v>
      </c>
      <c r="K111" t="b">
        <f t="shared" si="8"/>
        <v>1</v>
      </c>
      <c r="L111" t="b">
        <f t="shared" si="9"/>
        <v>1</v>
      </c>
      <c r="M111" t="str">
        <f>IFERROR(VLOOKUP(D111,'Customer Master'!$B$2:$B$28,1,0),FALSE)</f>
        <v>CUST-027</v>
      </c>
      <c r="N111">
        <v>10357</v>
      </c>
      <c r="O111" t="b">
        <f t="shared" si="10"/>
        <v>1</v>
      </c>
      <c r="P111">
        <v>10357</v>
      </c>
      <c r="Q111">
        <f t="shared" si="11"/>
        <v>10357</v>
      </c>
    </row>
    <row r="112" spans="1:17" x14ac:dyDescent="0.3">
      <c r="A112" s="34">
        <v>10358</v>
      </c>
      <c r="B112" s="35">
        <v>37432</v>
      </c>
      <c r="C112" s="36">
        <v>37440</v>
      </c>
      <c r="D112" s="37" t="s">
        <v>100</v>
      </c>
      <c r="E112" s="38">
        <v>429.4</v>
      </c>
      <c r="F112" s="39" t="s">
        <v>85</v>
      </c>
      <c r="G112" s="38">
        <v>42.94</v>
      </c>
      <c r="H112" s="38">
        <v>472.34</v>
      </c>
      <c r="I112" t="b">
        <f t="shared" si="6"/>
        <v>1</v>
      </c>
      <c r="J112" t="b">
        <f t="shared" si="7"/>
        <v>1</v>
      </c>
      <c r="K112" t="b">
        <f t="shared" si="8"/>
        <v>1</v>
      </c>
      <c r="L112" t="b">
        <f t="shared" si="9"/>
        <v>1</v>
      </c>
      <c r="M112" t="str">
        <f>IFERROR(VLOOKUP(D112,'Customer Master'!$B$2:$B$28,1,0),FALSE)</f>
        <v>CUST-005</v>
      </c>
      <c r="N112">
        <v>10358</v>
      </c>
      <c r="O112" t="b">
        <f t="shared" si="10"/>
        <v>1</v>
      </c>
      <c r="P112">
        <v>10358</v>
      </c>
      <c r="Q112">
        <f t="shared" si="11"/>
        <v>10358</v>
      </c>
    </row>
    <row r="113" spans="1:17" x14ac:dyDescent="0.3">
      <c r="A113" s="34">
        <v>10359</v>
      </c>
      <c r="B113" s="35">
        <v>37434</v>
      </c>
      <c r="C113" s="36">
        <v>37444</v>
      </c>
      <c r="D113" s="37" t="s">
        <v>119</v>
      </c>
      <c r="E113" s="38">
        <v>3471.68</v>
      </c>
      <c r="F113" s="39" t="s">
        <v>88</v>
      </c>
      <c r="G113" s="38">
        <v>0</v>
      </c>
      <c r="H113" s="38">
        <v>3471.68</v>
      </c>
      <c r="I113" t="b">
        <f t="shared" si="6"/>
        <v>1</v>
      </c>
      <c r="J113" t="b">
        <f t="shared" si="7"/>
        <v>1</v>
      </c>
      <c r="K113" t="b">
        <f t="shared" si="8"/>
        <v>1</v>
      </c>
      <c r="L113" t="b">
        <f t="shared" si="9"/>
        <v>1</v>
      </c>
      <c r="M113" t="str">
        <f>IFERROR(VLOOKUP(D113,'Customer Master'!$B$2:$B$28,1,0),FALSE)</f>
        <v>CUST-024</v>
      </c>
      <c r="N113">
        <v>10359</v>
      </c>
      <c r="O113" t="b">
        <f t="shared" si="10"/>
        <v>1</v>
      </c>
      <c r="P113">
        <v>10359</v>
      </c>
      <c r="Q113">
        <f t="shared" si="11"/>
        <v>10359</v>
      </c>
    </row>
    <row r="114" spans="1:17" x14ac:dyDescent="0.3">
      <c r="A114" s="34">
        <v>10360</v>
      </c>
      <c r="B114" s="35">
        <v>37437</v>
      </c>
      <c r="C114" s="36">
        <v>37440</v>
      </c>
      <c r="D114" s="37" t="s">
        <v>122</v>
      </c>
      <c r="E114" s="38">
        <v>7390.2</v>
      </c>
      <c r="F114" s="39" t="s">
        <v>85</v>
      </c>
      <c r="G114" s="38">
        <v>739.02</v>
      </c>
      <c r="H114" s="38">
        <v>8129.22</v>
      </c>
      <c r="I114" t="b">
        <f t="shared" si="6"/>
        <v>1</v>
      </c>
      <c r="J114" t="b">
        <f t="shared" si="7"/>
        <v>1</v>
      </c>
      <c r="K114" t="b">
        <f t="shared" si="8"/>
        <v>1</v>
      </c>
      <c r="L114" t="b">
        <f t="shared" si="9"/>
        <v>1</v>
      </c>
      <c r="M114" t="str">
        <f>IFERROR(VLOOKUP(D114,'Customer Master'!$B$2:$B$28,1,0),FALSE)</f>
        <v>CUST-027</v>
      </c>
      <c r="N114">
        <v>10360</v>
      </c>
      <c r="O114" t="b">
        <f t="shared" si="10"/>
        <v>1</v>
      </c>
      <c r="P114">
        <v>10360</v>
      </c>
      <c r="Q114">
        <f t="shared" si="11"/>
        <v>10360</v>
      </c>
    </row>
    <row r="115" spans="1:17" x14ac:dyDescent="0.3">
      <c r="A115" s="34">
        <v>10361</v>
      </c>
      <c r="B115" s="35">
        <v>37439</v>
      </c>
      <c r="C115" s="36">
        <v>37444</v>
      </c>
      <c r="D115" s="37" t="s">
        <v>107</v>
      </c>
      <c r="E115" s="38">
        <v>2046.24</v>
      </c>
      <c r="F115" s="39" t="s">
        <v>85</v>
      </c>
      <c r="G115" s="38">
        <v>204.624</v>
      </c>
      <c r="H115" s="38">
        <v>2250.864</v>
      </c>
      <c r="I115" t="b">
        <f t="shared" si="6"/>
        <v>1</v>
      </c>
      <c r="J115" t="b">
        <f t="shared" si="7"/>
        <v>1</v>
      </c>
      <c r="K115" t="b">
        <f t="shared" si="8"/>
        <v>1</v>
      </c>
      <c r="L115" t="b">
        <f t="shared" si="9"/>
        <v>1</v>
      </c>
      <c r="M115" t="str">
        <f>IFERROR(VLOOKUP(D115,'Customer Master'!$B$2:$B$28,1,0),FALSE)</f>
        <v>CUST-012</v>
      </c>
      <c r="N115">
        <v>10361</v>
      </c>
      <c r="O115" t="b">
        <f t="shared" si="10"/>
        <v>1</v>
      </c>
      <c r="P115">
        <v>10361</v>
      </c>
      <c r="Q115">
        <f t="shared" si="11"/>
        <v>10361</v>
      </c>
    </row>
    <row r="116" spans="1:17" x14ac:dyDescent="0.3">
      <c r="A116" s="34">
        <v>10362</v>
      </c>
      <c r="B116" s="35">
        <v>37441</v>
      </c>
      <c r="C116" s="36">
        <v>37448</v>
      </c>
      <c r="D116" s="37" t="s">
        <v>103</v>
      </c>
      <c r="E116" s="38">
        <v>1549.6</v>
      </c>
      <c r="F116" s="39" t="s">
        <v>88</v>
      </c>
      <c r="G116" s="38">
        <v>0</v>
      </c>
      <c r="H116" s="38">
        <v>1549.6</v>
      </c>
      <c r="I116" t="b">
        <f t="shared" si="6"/>
        <v>1</v>
      </c>
      <c r="J116" t="b">
        <f t="shared" si="7"/>
        <v>1</v>
      </c>
      <c r="K116" t="b">
        <f t="shared" si="8"/>
        <v>1</v>
      </c>
      <c r="L116" t="b">
        <f t="shared" si="9"/>
        <v>1</v>
      </c>
      <c r="M116" t="str">
        <f>IFERROR(VLOOKUP(D116,'Customer Master'!$B$2:$B$28,1,0),FALSE)</f>
        <v>CUST-008</v>
      </c>
      <c r="N116">
        <v>10362</v>
      </c>
      <c r="O116" t="b">
        <f t="shared" si="10"/>
        <v>1</v>
      </c>
      <c r="P116">
        <v>10362</v>
      </c>
      <c r="Q116">
        <f t="shared" si="11"/>
        <v>10362</v>
      </c>
    </row>
    <row r="117" spans="1:17" x14ac:dyDescent="0.3">
      <c r="A117" s="34">
        <v>10363</v>
      </c>
      <c r="B117" s="35">
        <v>37444</v>
      </c>
      <c r="C117" s="36">
        <v>37450</v>
      </c>
      <c r="D117" s="37" t="s">
        <v>115</v>
      </c>
      <c r="E117" s="38">
        <v>447.2</v>
      </c>
      <c r="F117" s="39" t="s">
        <v>88</v>
      </c>
      <c r="G117" s="38">
        <v>0</v>
      </c>
      <c r="H117" s="38">
        <v>447.2</v>
      </c>
      <c r="I117" t="b">
        <f t="shared" si="6"/>
        <v>1</v>
      </c>
      <c r="J117" t="b">
        <f t="shared" si="7"/>
        <v>1</v>
      </c>
      <c r="K117" t="b">
        <f t="shared" si="8"/>
        <v>1</v>
      </c>
      <c r="L117" t="b">
        <f t="shared" si="9"/>
        <v>1</v>
      </c>
      <c r="M117" t="str">
        <f>IFERROR(VLOOKUP(D117,'Customer Master'!$B$2:$B$28,1,0),FALSE)</f>
        <v>CUST-020</v>
      </c>
      <c r="N117">
        <v>10363</v>
      </c>
      <c r="O117" t="b">
        <f t="shared" si="10"/>
        <v>1</v>
      </c>
      <c r="P117">
        <v>10363</v>
      </c>
      <c r="Q117">
        <f t="shared" si="11"/>
        <v>10363</v>
      </c>
    </row>
    <row r="118" spans="1:17" x14ac:dyDescent="0.3">
      <c r="A118" s="34">
        <v>10364</v>
      </c>
      <c r="B118" s="35">
        <v>37445</v>
      </c>
      <c r="C118" s="36">
        <v>37454</v>
      </c>
      <c r="D118" s="37" t="s">
        <v>99</v>
      </c>
      <c r="E118" s="38">
        <v>950</v>
      </c>
      <c r="F118" s="39" t="s">
        <v>85</v>
      </c>
      <c r="G118" s="38">
        <v>95</v>
      </c>
      <c r="H118" s="38">
        <v>1045</v>
      </c>
      <c r="I118" t="b">
        <f t="shared" si="6"/>
        <v>1</v>
      </c>
      <c r="J118" t="b">
        <f t="shared" si="7"/>
        <v>1</v>
      </c>
      <c r="K118" t="b">
        <f t="shared" si="8"/>
        <v>1</v>
      </c>
      <c r="L118" t="b">
        <f t="shared" si="9"/>
        <v>1</v>
      </c>
      <c r="M118" t="str">
        <f>IFERROR(VLOOKUP(D118,'Customer Master'!$B$2:$B$28,1,0),FALSE)</f>
        <v>CUST-004</v>
      </c>
      <c r="N118">
        <v>10364</v>
      </c>
      <c r="O118" t="b">
        <f t="shared" si="10"/>
        <v>1</v>
      </c>
      <c r="P118">
        <v>10364</v>
      </c>
      <c r="Q118">
        <f t="shared" si="11"/>
        <v>10364</v>
      </c>
    </row>
    <row r="119" spans="1:17" x14ac:dyDescent="0.3">
      <c r="A119" s="34">
        <v>10365</v>
      </c>
      <c r="B119" s="35">
        <v>37447</v>
      </c>
      <c r="C119" s="36">
        <v>37454</v>
      </c>
      <c r="D119" s="37" t="s">
        <v>103</v>
      </c>
      <c r="E119" s="38">
        <v>403.2</v>
      </c>
      <c r="F119" s="39" t="s">
        <v>85</v>
      </c>
      <c r="G119" s="38">
        <v>40.32</v>
      </c>
      <c r="H119" s="38">
        <v>443.52</v>
      </c>
      <c r="I119" t="b">
        <f t="shared" si="6"/>
        <v>1</v>
      </c>
      <c r="J119" t="b">
        <f t="shared" si="7"/>
        <v>1</v>
      </c>
      <c r="K119" t="b">
        <f t="shared" si="8"/>
        <v>1</v>
      </c>
      <c r="L119" t="b">
        <f t="shared" si="9"/>
        <v>1</v>
      </c>
      <c r="M119" t="str">
        <f>IFERROR(VLOOKUP(D119,'Customer Master'!$B$2:$B$28,1,0),FALSE)</f>
        <v>CUST-008</v>
      </c>
      <c r="N119">
        <v>10365</v>
      </c>
      <c r="O119" t="b">
        <f t="shared" si="10"/>
        <v>1</v>
      </c>
      <c r="P119">
        <v>10365</v>
      </c>
      <c r="Q119">
        <f t="shared" si="11"/>
        <v>10365</v>
      </c>
    </row>
    <row r="120" spans="1:17" x14ac:dyDescent="0.3">
      <c r="A120" s="34">
        <v>10366</v>
      </c>
      <c r="B120" s="35">
        <v>37450</v>
      </c>
      <c r="C120" s="36">
        <v>37454</v>
      </c>
      <c r="D120" s="37" t="s">
        <v>121</v>
      </c>
      <c r="E120" s="38">
        <v>136</v>
      </c>
      <c r="F120" s="39" t="s">
        <v>88</v>
      </c>
      <c r="G120" s="38">
        <v>0</v>
      </c>
      <c r="H120" s="38">
        <v>136</v>
      </c>
      <c r="I120" t="b">
        <f t="shared" si="6"/>
        <v>1</v>
      </c>
      <c r="J120" t="b">
        <f t="shared" si="7"/>
        <v>1</v>
      </c>
      <c r="K120" t="b">
        <f t="shared" si="8"/>
        <v>1</v>
      </c>
      <c r="L120" t="b">
        <f t="shared" si="9"/>
        <v>1</v>
      </c>
      <c r="M120" t="str">
        <f>IFERROR(VLOOKUP(D120,'Customer Master'!$B$2:$B$28,1,0),FALSE)</f>
        <v>CUST-026</v>
      </c>
      <c r="N120">
        <v>10366</v>
      </c>
      <c r="O120" t="b">
        <f t="shared" si="10"/>
        <v>1</v>
      </c>
      <c r="P120">
        <v>10366</v>
      </c>
      <c r="Q120">
        <f t="shared" si="11"/>
        <v>10366</v>
      </c>
    </row>
    <row r="121" spans="1:17" x14ac:dyDescent="0.3">
      <c r="A121" s="34">
        <v>10367</v>
      </c>
      <c r="B121" s="35">
        <v>37450</v>
      </c>
      <c r="C121" s="36">
        <v>37452</v>
      </c>
      <c r="D121" s="37" t="s">
        <v>103</v>
      </c>
      <c r="E121" s="38">
        <v>834.2</v>
      </c>
      <c r="F121" s="39" t="s">
        <v>85</v>
      </c>
      <c r="G121" s="38">
        <v>83.42</v>
      </c>
      <c r="H121" s="38">
        <v>917.62</v>
      </c>
      <c r="I121" t="b">
        <f t="shared" si="6"/>
        <v>1</v>
      </c>
      <c r="J121" t="b">
        <f t="shared" si="7"/>
        <v>1</v>
      </c>
      <c r="K121" t="b">
        <f t="shared" si="8"/>
        <v>1</v>
      </c>
      <c r="L121" t="b">
        <f t="shared" si="9"/>
        <v>1</v>
      </c>
      <c r="M121" t="str">
        <f>IFERROR(VLOOKUP(D121,'Customer Master'!$B$2:$B$28,1,0),FALSE)</f>
        <v>CUST-008</v>
      </c>
      <c r="N121">
        <v>10367</v>
      </c>
      <c r="O121" t="b">
        <f t="shared" si="10"/>
        <v>1</v>
      </c>
      <c r="P121">
        <v>10367</v>
      </c>
      <c r="Q121">
        <f t="shared" si="11"/>
        <v>10367</v>
      </c>
    </row>
    <row r="122" spans="1:17" x14ac:dyDescent="0.3">
      <c r="A122" s="34">
        <v>10368</v>
      </c>
      <c r="B122" s="35">
        <v>37451</v>
      </c>
      <c r="C122" s="36">
        <v>37453</v>
      </c>
      <c r="D122" s="37" t="s">
        <v>106</v>
      </c>
      <c r="E122" s="38">
        <v>1689.78</v>
      </c>
      <c r="F122" s="39" t="s">
        <v>85</v>
      </c>
      <c r="G122" s="38">
        <v>168.97800000000001</v>
      </c>
      <c r="H122" s="38">
        <v>1858.758</v>
      </c>
      <c r="I122" t="b">
        <f t="shared" si="6"/>
        <v>1</v>
      </c>
      <c r="J122" t="b">
        <f t="shared" si="7"/>
        <v>1</v>
      </c>
      <c r="K122" t="b">
        <f t="shared" si="8"/>
        <v>1</v>
      </c>
      <c r="L122" t="b">
        <f t="shared" si="9"/>
        <v>1</v>
      </c>
      <c r="M122" t="str">
        <f>IFERROR(VLOOKUP(D122,'Customer Master'!$B$2:$B$28,1,0),FALSE)</f>
        <v>CUST-011</v>
      </c>
      <c r="N122">
        <v>10368</v>
      </c>
      <c r="O122" t="b">
        <f t="shared" si="10"/>
        <v>1</v>
      </c>
      <c r="P122">
        <v>10368</v>
      </c>
      <c r="Q122">
        <f t="shared" si="11"/>
        <v>10368</v>
      </c>
    </row>
    <row r="123" spans="1:17" x14ac:dyDescent="0.3">
      <c r="A123" s="34">
        <v>10369</v>
      </c>
      <c r="B123" s="35">
        <v>37454</v>
      </c>
      <c r="C123" s="36">
        <v>37458</v>
      </c>
      <c r="D123" s="37" t="s">
        <v>112</v>
      </c>
      <c r="E123" s="38">
        <v>2390.4</v>
      </c>
      <c r="F123" s="39" t="s">
        <v>85</v>
      </c>
      <c r="G123" s="38">
        <v>239.04</v>
      </c>
      <c r="H123" s="38">
        <v>2629.44</v>
      </c>
      <c r="I123" t="b">
        <f t="shared" si="6"/>
        <v>1</v>
      </c>
      <c r="J123" t="b">
        <f t="shared" si="7"/>
        <v>1</v>
      </c>
      <c r="K123" t="b">
        <f t="shared" si="8"/>
        <v>1</v>
      </c>
      <c r="L123" t="b">
        <f t="shared" si="9"/>
        <v>1</v>
      </c>
      <c r="M123" t="str">
        <f>IFERROR(VLOOKUP(D123,'Customer Master'!$B$2:$B$28,1,0),FALSE)</f>
        <v>CUST-017</v>
      </c>
      <c r="N123">
        <v>10369</v>
      </c>
      <c r="O123" t="b">
        <f t="shared" si="10"/>
        <v>1</v>
      </c>
      <c r="P123">
        <v>10369</v>
      </c>
      <c r="Q123">
        <f t="shared" si="11"/>
        <v>10369</v>
      </c>
    </row>
    <row r="124" spans="1:17" x14ac:dyDescent="0.3">
      <c r="A124" s="34">
        <v>10370</v>
      </c>
      <c r="B124" s="35">
        <v>37455</v>
      </c>
      <c r="C124" s="36">
        <v>37457</v>
      </c>
      <c r="D124" s="37" t="s">
        <v>103</v>
      </c>
      <c r="E124" s="38">
        <v>1117.5999999999999</v>
      </c>
      <c r="F124" s="39" t="s">
        <v>85</v>
      </c>
      <c r="G124" s="38">
        <v>111.76</v>
      </c>
      <c r="H124" s="38">
        <v>1229.3599999999999</v>
      </c>
      <c r="I124" t="b">
        <f t="shared" si="6"/>
        <v>1</v>
      </c>
      <c r="J124" t="b">
        <f t="shared" si="7"/>
        <v>1</v>
      </c>
      <c r="K124" t="b">
        <f t="shared" si="8"/>
        <v>1</v>
      </c>
      <c r="L124" t="b">
        <f t="shared" si="9"/>
        <v>1</v>
      </c>
      <c r="M124" t="str">
        <f>IFERROR(VLOOKUP(D124,'Customer Master'!$B$2:$B$28,1,0),FALSE)</f>
        <v>CUST-008</v>
      </c>
      <c r="N124">
        <v>10370</v>
      </c>
      <c r="O124" t="b">
        <f t="shared" si="10"/>
        <v>1</v>
      </c>
      <c r="P124">
        <v>10370</v>
      </c>
      <c r="Q124">
        <f t="shared" si="11"/>
        <v>10370</v>
      </c>
    </row>
    <row r="125" spans="1:17" x14ac:dyDescent="0.3">
      <c r="A125" s="34">
        <v>10371</v>
      </c>
      <c r="B125" s="35">
        <v>37457</v>
      </c>
      <c r="C125" s="36">
        <v>37463</v>
      </c>
      <c r="D125" s="37" t="s">
        <v>109</v>
      </c>
      <c r="E125" s="38">
        <v>72.959999999999994</v>
      </c>
      <c r="F125" s="39" t="s">
        <v>85</v>
      </c>
      <c r="G125" s="38">
        <v>7.2959999999999994</v>
      </c>
      <c r="H125" s="38">
        <v>80.256</v>
      </c>
      <c r="I125" t="b">
        <f t="shared" si="6"/>
        <v>1</v>
      </c>
      <c r="J125" t="b">
        <f t="shared" si="7"/>
        <v>1</v>
      </c>
      <c r="K125" t="b">
        <f t="shared" si="8"/>
        <v>1</v>
      </c>
      <c r="L125" t="b">
        <f t="shared" si="9"/>
        <v>1</v>
      </c>
      <c r="M125" t="str">
        <f>IFERROR(VLOOKUP(D125,'Customer Master'!$B$2:$B$28,1,0),FALSE)</f>
        <v>CUST-014</v>
      </c>
      <c r="N125">
        <v>10371</v>
      </c>
      <c r="O125" t="b">
        <f t="shared" si="10"/>
        <v>1</v>
      </c>
      <c r="P125">
        <v>10371</v>
      </c>
      <c r="Q125">
        <f t="shared" si="11"/>
        <v>10371</v>
      </c>
    </row>
    <row r="126" spans="1:17" x14ac:dyDescent="0.3">
      <c r="A126" s="34">
        <v>10372</v>
      </c>
      <c r="B126" s="35">
        <v>37457</v>
      </c>
      <c r="C126" s="36">
        <v>37466</v>
      </c>
      <c r="D126" s="37" t="s">
        <v>118</v>
      </c>
      <c r="E126" s="38">
        <v>9210.9</v>
      </c>
      <c r="F126" s="39" t="s">
        <v>85</v>
      </c>
      <c r="G126" s="38">
        <v>921.09</v>
      </c>
      <c r="H126" s="38">
        <v>10131.99</v>
      </c>
      <c r="I126" t="b">
        <f t="shared" si="6"/>
        <v>1</v>
      </c>
      <c r="J126" t="b">
        <f t="shared" si="7"/>
        <v>1</v>
      </c>
      <c r="K126" t="b">
        <f t="shared" si="8"/>
        <v>1</v>
      </c>
      <c r="L126" t="b">
        <f t="shared" si="9"/>
        <v>1</v>
      </c>
      <c r="M126" t="str">
        <f>IFERROR(VLOOKUP(D126,'Customer Master'!$B$2:$B$28,1,0),FALSE)</f>
        <v>CUST-023</v>
      </c>
      <c r="N126">
        <v>10372</v>
      </c>
      <c r="O126" t="b">
        <f t="shared" si="10"/>
        <v>1</v>
      </c>
      <c r="P126">
        <v>10372</v>
      </c>
      <c r="Q126">
        <f t="shared" si="11"/>
        <v>10372</v>
      </c>
    </row>
    <row r="127" spans="1:17" x14ac:dyDescent="0.3">
      <c r="A127" s="34">
        <v>10373</v>
      </c>
      <c r="B127" s="35">
        <v>37460</v>
      </c>
      <c r="C127" s="36">
        <v>37470</v>
      </c>
      <c r="D127" s="37" t="s">
        <v>96</v>
      </c>
      <c r="E127" s="38">
        <v>1366.4</v>
      </c>
      <c r="F127" s="39" t="s">
        <v>85</v>
      </c>
      <c r="G127" s="38">
        <v>136.63999999999999</v>
      </c>
      <c r="H127" s="38">
        <v>1503.04</v>
      </c>
      <c r="I127" t="b">
        <f t="shared" si="6"/>
        <v>1</v>
      </c>
      <c r="J127" t="b">
        <f t="shared" si="7"/>
        <v>1</v>
      </c>
      <c r="K127" t="b">
        <f t="shared" si="8"/>
        <v>1</v>
      </c>
      <c r="L127" t="b">
        <f t="shared" si="9"/>
        <v>1</v>
      </c>
      <c r="M127" t="str">
        <f>IFERROR(VLOOKUP(D127,'Customer Master'!$B$2:$B$28,1,0),FALSE)</f>
        <v>CUST-001</v>
      </c>
      <c r="N127">
        <v>10373</v>
      </c>
      <c r="O127" t="b">
        <f t="shared" si="10"/>
        <v>1</v>
      </c>
      <c r="P127">
        <v>10373</v>
      </c>
      <c r="Q127">
        <f t="shared" si="11"/>
        <v>10373</v>
      </c>
    </row>
    <row r="128" spans="1:17" x14ac:dyDescent="0.3">
      <c r="A128" s="34">
        <v>10374</v>
      </c>
      <c r="B128" s="35">
        <v>37463</v>
      </c>
      <c r="C128" s="36">
        <v>37471</v>
      </c>
      <c r="D128" s="37" t="s">
        <v>112</v>
      </c>
      <c r="E128" s="38">
        <v>459</v>
      </c>
      <c r="F128" s="39" t="s">
        <v>88</v>
      </c>
      <c r="G128" s="38">
        <v>0</v>
      </c>
      <c r="H128" s="38">
        <v>459</v>
      </c>
      <c r="I128" t="b">
        <f t="shared" si="6"/>
        <v>1</v>
      </c>
      <c r="J128" t="b">
        <f t="shared" si="7"/>
        <v>1</v>
      </c>
      <c r="K128" t="b">
        <f t="shared" si="8"/>
        <v>1</v>
      </c>
      <c r="L128" t="b">
        <f t="shared" si="9"/>
        <v>1</v>
      </c>
      <c r="M128" t="str">
        <f>IFERROR(VLOOKUP(D128,'Customer Master'!$B$2:$B$28,1,0),FALSE)</f>
        <v>CUST-017</v>
      </c>
      <c r="N128">
        <v>10374</v>
      </c>
      <c r="O128" t="b">
        <f t="shared" si="10"/>
        <v>1</v>
      </c>
      <c r="P128">
        <v>10374</v>
      </c>
      <c r="Q128">
        <f t="shared" si="11"/>
        <v>10374</v>
      </c>
    </row>
    <row r="129" spans="1:17" x14ac:dyDescent="0.3">
      <c r="A129" s="34">
        <v>10375</v>
      </c>
      <c r="B129" s="35">
        <v>37464</v>
      </c>
      <c r="C129" s="36">
        <v>37466</v>
      </c>
      <c r="D129" s="37" t="s">
        <v>120</v>
      </c>
      <c r="E129" s="38">
        <v>338</v>
      </c>
      <c r="F129" s="39" t="s">
        <v>85</v>
      </c>
      <c r="G129" s="38">
        <v>33.799999999999997</v>
      </c>
      <c r="H129" s="38">
        <v>371.8</v>
      </c>
      <c r="I129" t="b">
        <f t="shared" si="6"/>
        <v>1</v>
      </c>
      <c r="J129" t="b">
        <f t="shared" si="7"/>
        <v>1</v>
      </c>
      <c r="K129" t="b">
        <f t="shared" si="8"/>
        <v>1</v>
      </c>
      <c r="L129" t="b">
        <f t="shared" si="9"/>
        <v>1</v>
      </c>
      <c r="M129" t="str">
        <f>IFERROR(VLOOKUP(D129,'Customer Master'!$B$2:$B$28,1,0),FALSE)</f>
        <v>CUST-025</v>
      </c>
      <c r="N129">
        <v>10375</v>
      </c>
      <c r="O129" t="b">
        <f t="shared" si="10"/>
        <v>1</v>
      </c>
      <c r="P129">
        <v>10375</v>
      </c>
      <c r="Q129">
        <f t="shared" si="11"/>
        <v>10375</v>
      </c>
    </row>
    <row r="130" spans="1:17" x14ac:dyDescent="0.3">
      <c r="A130" s="34">
        <v>10376</v>
      </c>
      <c r="B130" s="35">
        <v>37466</v>
      </c>
      <c r="C130" s="36">
        <v>37468</v>
      </c>
      <c r="D130" s="37" t="s">
        <v>106</v>
      </c>
      <c r="E130" s="38">
        <v>399</v>
      </c>
      <c r="F130" s="39" t="s">
        <v>88</v>
      </c>
      <c r="G130" s="38">
        <v>0</v>
      </c>
      <c r="H130" s="38">
        <v>399</v>
      </c>
      <c r="I130" t="b">
        <f t="shared" ref="I130:I193" si="12">H130=E130+G130</f>
        <v>1</v>
      </c>
      <c r="J130" t="b">
        <f t="shared" ref="J130:J193" si="13">OR(F130="Lokal",F130="Ekspor")</f>
        <v>1</v>
      </c>
      <c r="K130" t="b">
        <f t="shared" ref="K130:K193" si="14">IF(AND(F130="Lokal",G130=E130/10),TRUE,IF(AND(F130="Ekspor",G130=0),TRUE,FALSE))</f>
        <v>1</v>
      </c>
      <c r="L130" t="b">
        <f t="shared" ref="L130:L193" si="15">C130&gt;=B130</f>
        <v>1</v>
      </c>
      <c r="M130" t="str">
        <f>IFERROR(VLOOKUP(D130,'Customer Master'!$B$2:$B$28,1,0),FALSE)</f>
        <v>CUST-011</v>
      </c>
      <c r="N130">
        <v>10376</v>
      </c>
      <c r="O130" t="b">
        <f t="shared" si="10"/>
        <v>1</v>
      </c>
      <c r="P130">
        <v>10376</v>
      </c>
      <c r="Q130">
        <f t="shared" si="11"/>
        <v>10376</v>
      </c>
    </row>
    <row r="131" spans="1:17" x14ac:dyDescent="0.3">
      <c r="A131" s="34">
        <v>10377</v>
      </c>
      <c r="B131" s="35">
        <v>37466</v>
      </c>
      <c r="C131" s="36">
        <v>37475</v>
      </c>
      <c r="D131" s="37" t="s">
        <v>111</v>
      </c>
      <c r="E131" s="38">
        <v>863.6</v>
      </c>
      <c r="F131" s="39" t="s">
        <v>85</v>
      </c>
      <c r="G131" s="38">
        <v>86.36</v>
      </c>
      <c r="H131" s="38">
        <v>949.96</v>
      </c>
      <c r="I131" t="b">
        <f t="shared" si="12"/>
        <v>1</v>
      </c>
      <c r="J131" t="b">
        <f t="shared" si="13"/>
        <v>1</v>
      </c>
      <c r="K131" t="b">
        <f t="shared" si="14"/>
        <v>1</v>
      </c>
      <c r="L131" t="b">
        <f t="shared" si="15"/>
        <v>1</v>
      </c>
      <c r="M131" t="str">
        <f>IFERROR(VLOOKUP(D131,'Customer Master'!$B$2:$B$28,1,0),FALSE)</f>
        <v>CUST-016</v>
      </c>
      <c r="N131">
        <v>10377</v>
      </c>
      <c r="O131" t="b">
        <f t="shared" ref="O131:O194" si="16">COUNTIF($A$2:$A$831,A131)&lt;=1</f>
        <v>1</v>
      </c>
      <c r="P131">
        <v>10377</v>
      </c>
      <c r="Q131">
        <f t="shared" ref="Q131:Q194" si="17">IFERROR(VLOOKUP(P131,$A$2:$A$831,1,0),FALSE)</f>
        <v>10377</v>
      </c>
    </row>
    <row r="132" spans="1:17" x14ac:dyDescent="0.3">
      <c r="A132" s="34">
        <v>10378</v>
      </c>
      <c r="B132" s="35">
        <v>37466</v>
      </c>
      <c r="C132" s="36">
        <v>37474</v>
      </c>
      <c r="D132" s="37" t="s">
        <v>105</v>
      </c>
      <c r="E132" s="38">
        <v>103.2</v>
      </c>
      <c r="F132" s="39" t="s">
        <v>85</v>
      </c>
      <c r="G132" s="38">
        <v>10.32</v>
      </c>
      <c r="H132" s="38">
        <v>113.52</v>
      </c>
      <c r="I132" t="b">
        <f t="shared" si="12"/>
        <v>1</v>
      </c>
      <c r="J132" t="b">
        <f t="shared" si="13"/>
        <v>1</v>
      </c>
      <c r="K132" t="b">
        <f t="shared" si="14"/>
        <v>1</v>
      </c>
      <c r="L132" t="b">
        <f t="shared" si="15"/>
        <v>1</v>
      </c>
      <c r="M132" t="str">
        <f>IFERROR(VLOOKUP(D132,'Customer Master'!$B$2:$B$28,1,0),FALSE)</f>
        <v>CUST-010</v>
      </c>
      <c r="N132">
        <v>10378</v>
      </c>
      <c r="O132" t="b">
        <f t="shared" si="16"/>
        <v>1</v>
      </c>
      <c r="P132">
        <v>10378</v>
      </c>
      <c r="Q132">
        <f t="shared" si="17"/>
        <v>10378</v>
      </c>
    </row>
    <row r="133" spans="1:17" x14ac:dyDescent="0.3">
      <c r="A133" s="34">
        <v>10379</v>
      </c>
      <c r="B133" s="35">
        <v>37469</v>
      </c>
      <c r="C133" s="36">
        <v>37475</v>
      </c>
      <c r="D133" s="37" t="s">
        <v>117</v>
      </c>
      <c r="E133" s="38">
        <v>863.28</v>
      </c>
      <c r="F133" s="39" t="s">
        <v>85</v>
      </c>
      <c r="G133" s="38">
        <v>86.328000000000003</v>
      </c>
      <c r="H133" s="38">
        <v>949.60799999999995</v>
      </c>
      <c r="I133" t="b">
        <f t="shared" si="12"/>
        <v>1</v>
      </c>
      <c r="J133" t="b">
        <f t="shared" si="13"/>
        <v>1</v>
      </c>
      <c r="K133" t="b">
        <f t="shared" si="14"/>
        <v>1</v>
      </c>
      <c r="L133" t="b">
        <f t="shared" si="15"/>
        <v>1</v>
      </c>
      <c r="M133" t="str">
        <f>IFERROR(VLOOKUP(D133,'Customer Master'!$B$2:$B$28,1,0),FALSE)</f>
        <v>CUST-022</v>
      </c>
      <c r="N133">
        <v>10379</v>
      </c>
      <c r="O133" t="b">
        <f t="shared" si="16"/>
        <v>1</v>
      </c>
      <c r="P133">
        <v>10379</v>
      </c>
      <c r="Q133">
        <f t="shared" si="17"/>
        <v>10379</v>
      </c>
    </row>
    <row r="134" spans="1:17" x14ac:dyDescent="0.3">
      <c r="A134" s="34">
        <v>10380</v>
      </c>
      <c r="B134" s="35">
        <v>37472</v>
      </c>
      <c r="C134" s="36">
        <v>37475</v>
      </c>
      <c r="D134" s="37" t="s">
        <v>119</v>
      </c>
      <c r="E134" s="38">
        <v>1313.82</v>
      </c>
      <c r="F134" s="39" t="s">
        <v>85</v>
      </c>
      <c r="G134" s="38">
        <v>131.38200000000001</v>
      </c>
      <c r="H134" s="38">
        <v>1445.202</v>
      </c>
      <c r="I134" t="b">
        <f t="shared" si="12"/>
        <v>1</v>
      </c>
      <c r="J134" t="b">
        <f t="shared" si="13"/>
        <v>1</v>
      </c>
      <c r="K134" t="b">
        <f t="shared" si="14"/>
        <v>1</v>
      </c>
      <c r="L134" t="b">
        <f t="shared" si="15"/>
        <v>1</v>
      </c>
      <c r="M134" t="str">
        <f>IFERROR(VLOOKUP(D134,'Customer Master'!$B$2:$B$28,1,0),FALSE)</f>
        <v>CUST-024</v>
      </c>
      <c r="N134">
        <v>10380</v>
      </c>
      <c r="O134" t="b">
        <f t="shared" si="16"/>
        <v>1</v>
      </c>
      <c r="P134">
        <v>10380</v>
      </c>
      <c r="Q134">
        <f t="shared" si="17"/>
        <v>10380</v>
      </c>
    </row>
    <row r="135" spans="1:17" x14ac:dyDescent="0.3">
      <c r="A135" s="34">
        <v>10381</v>
      </c>
      <c r="B135" s="35">
        <v>37472</v>
      </c>
      <c r="C135" s="36">
        <v>37481</v>
      </c>
      <c r="D135" s="37" t="s">
        <v>107</v>
      </c>
      <c r="E135" s="38">
        <v>112</v>
      </c>
      <c r="F135" s="39" t="s">
        <v>85</v>
      </c>
      <c r="G135" s="38">
        <v>11.2</v>
      </c>
      <c r="H135" s="38">
        <v>123.2</v>
      </c>
      <c r="I135" t="b">
        <f t="shared" si="12"/>
        <v>1</v>
      </c>
      <c r="J135" t="b">
        <f t="shared" si="13"/>
        <v>1</v>
      </c>
      <c r="K135" t="b">
        <f t="shared" si="14"/>
        <v>1</v>
      </c>
      <c r="L135" t="b">
        <f t="shared" si="15"/>
        <v>1</v>
      </c>
      <c r="M135" t="str">
        <f>IFERROR(VLOOKUP(D135,'Customer Master'!$B$2:$B$28,1,0),FALSE)</f>
        <v>CUST-012</v>
      </c>
      <c r="N135">
        <v>10381</v>
      </c>
      <c r="O135" t="b">
        <f t="shared" si="16"/>
        <v>1</v>
      </c>
      <c r="P135">
        <v>10381</v>
      </c>
      <c r="Q135">
        <f t="shared" si="17"/>
        <v>10381</v>
      </c>
    </row>
    <row r="136" spans="1:17" x14ac:dyDescent="0.3">
      <c r="A136" s="34">
        <v>10382</v>
      </c>
      <c r="B136" s="35">
        <v>37472</v>
      </c>
      <c r="C136" s="36">
        <v>37475</v>
      </c>
      <c r="D136" s="37" t="s">
        <v>101</v>
      </c>
      <c r="E136" s="38">
        <v>2900</v>
      </c>
      <c r="F136" s="39" t="s">
        <v>85</v>
      </c>
      <c r="G136" s="38">
        <v>290</v>
      </c>
      <c r="H136" s="38">
        <v>3190</v>
      </c>
      <c r="I136" t="b">
        <f t="shared" si="12"/>
        <v>1</v>
      </c>
      <c r="J136" t="b">
        <f t="shared" si="13"/>
        <v>1</v>
      </c>
      <c r="K136" t="b">
        <f t="shared" si="14"/>
        <v>1</v>
      </c>
      <c r="L136" t="b">
        <f t="shared" si="15"/>
        <v>1</v>
      </c>
      <c r="M136" t="str">
        <f>IFERROR(VLOOKUP(D136,'Customer Master'!$B$2:$B$28,1,0),FALSE)</f>
        <v>CUST-006</v>
      </c>
      <c r="N136">
        <v>10382</v>
      </c>
      <c r="O136" t="b">
        <f t="shared" si="16"/>
        <v>1</v>
      </c>
      <c r="P136">
        <v>10382</v>
      </c>
      <c r="Q136">
        <f t="shared" si="17"/>
        <v>10382</v>
      </c>
    </row>
    <row r="137" spans="1:17" x14ac:dyDescent="0.3">
      <c r="A137" s="34">
        <v>10383</v>
      </c>
      <c r="B137" s="35">
        <v>37473</v>
      </c>
      <c r="C137" s="36">
        <v>37476</v>
      </c>
      <c r="D137" s="37" t="s">
        <v>102</v>
      </c>
      <c r="E137" s="38">
        <v>899</v>
      </c>
      <c r="F137" s="39" t="s">
        <v>85</v>
      </c>
      <c r="G137" s="38">
        <v>89.9</v>
      </c>
      <c r="H137" s="38">
        <v>988.9</v>
      </c>
      <c r="I137" t="b">
        <f t="shared" si="12"/>
        <v>1</v>
      </c>
      <c r="J137" t="b">
        <f t="shared" si="13"/>
        <v>1</v>
      </c>
      <c r="K137" t="b">
        <f t="shared" si="14"/>
        <v>1</v>
      </c>
      <c r="L137" t="b">
        <f t="shared" si="15"/>
        <v>1</v>
      </c>
      <c r="M137" t="str">
        <f>IFERROR(VLOOKUP(D137,'Customer Master'!$B$2:$B$28,1,0),FALSE)</f>
        <v>CUST-007</v>
      </c>
      <c r="N137">
        <v>10383</v>
      </c>
      <c r="O137" t="b">
        <f t="shared" si="16"/>
        <v>1</v>
      </c>
      <c r="P137">
        <v>10383</v>
      </c>
      <c r="Q137">
        <f t="shared" si="17"/>
        <v>10383</v>
      </c>
    </row>
    <row r="138" spans="1:17" x14ac:dyDescent="0.3">
      <c r="A138" s="34">
        <v>10384</v>
      </c>
      <c r="B138" s="35">
        <v>37476</v>
      </c>
      <c r="C138" s="36">
        <v>37480</v>
      </c>
      <c r="D138" s="37" t="s">
        <v>113</v>
      </c>
      <c r="E138" s="38">
        <v>2222.4</v>
      </c>
      <c r="F138" s="39" t="s">
        <v>85</v>
      </c>
      <c r="G138" s="38">
        <v>222.24</v>
      </c>
      <c r="H138" s="38">
        <v>2444.64</v>
      </c>
      <c r="I138" t="b">
        <f t="shared" si="12"/>
        <v>1</v>
      </c>
      <c r="J138" t="b">
        <f t="shared" si="13"/>
        <v>1</v>
      </c>
      <c r="K138" t="b">
        <f t="shared" si="14"/>
        <v>1</v>
      </c>
      <c r="L138" t="b">
        <f t="shared" si="15"/>
        <v>1</v>
      </c>
      <c r="M138" t="str">
        <f>IFERROR(VLOOKUP(D138,'Customer Master'!$B$2:$B$28,1,0),FALSE)</f>
        <v>CUST-018</v>
      </c>
      <c r="N138">
        <v>10384</v>
      </c>
      <c r="O138" t="b">
        <f t="shared" si="16"/>
        <v>1</v>
      </c>
      <c r="P138">
        <v>10384</v>
      </c>
      <c r="Q138">
        <f t="shared" si="17"/>
        <v>10384</v>
      </c>
    </row>
    <row r="139" spans="1:17" x14ac:dyDescent="0.3">
      <c r="A139" s="34">
        <v>10385</v>
      </c>
      <c r="B139" s="35">
        <v>37476</v>
      </c>
      <c r="C139" s="36">
        <v>37483</v>
      </c>
      <c r="D139" s="37" t="s">
        <v>117</v>
      </c>
      <c r="E139" s="38">
        <v>691.2</v>
      </c>
      <c r="F139" s="39" t="s">
        <v>85</v>
      </c>
      <c r="G139" s="38">
        <v>69.12</v>
      </c>
      <c r="H139" s="38">
        <v>760.32</v>
      </c>
      <c r="I139" t="b">
        <f t="shared" si="12"/>
        <v>1</v>
      </c>
      <c r="J139" t="b">
        <f t="shared" si="13"/>
        <v>1</v>
      </c>
      <c r="K139" t="b">
        <f t="shared" si="14"/>
        <v>1</v>
      </c>
      <c r="L139" t="b">
        <f t="shared" si="15"/>
        <v>1</v>
      </c>
      <c r="M139" t="str">
        <f>IFERROR(VLOOKUP(D139,'Customer Master'!$B$2:$B$28,1,0),FALSE)</f>
        <v>CUST-022</v>
      </c>
      <c r="N139">
        <v>10385</v>
      </c>
      <c r="O139" t="b">
        <f t="shared" si="16"/>
        <v>1</v>
      </c>
      <c r="P139">
        <v>10385</v>
      </c>
      <c r="Q139">
        <f t="shared" si="17"/>
        <v>10385</v>
      </c>
    </row>
    <row r="140" spans="1:17" x14ac:dyDescent="0.3">
      <c r="A140" s="34">
        <v>10386</v>
      </c>
      <c r="B140" s="35">
        <v>37477</v>
      </c>
      <c r="C140" s="36">
        <v>37484</v>
      </c>
      <c r="D140" s="37" t="s">
        <v>102</v>
      </c>
      <c r="E140" s="38">
        <v>166</v>
      </c>
      <c r="F140" s="39" t="s">
        <v>85</v>
      </c>
      <c r="G140" s="38">
        <v>16.600000000000001</v>
      </c>
      <c r="H140" s="38">
        <v>182.6</v>
      </c>
      <c r="I140" t="b">
        <f t="shared" si="12"/>
        <v>1</v>
      </c>
      <c r="J140" t="b">
        <f t="shared" si="13"/>
        <v>1</v>
      </c>
      <c r="K140" t="b">
        <f t="shared" si="14"/>
        <v>1</v>
      </c>
      <c r="L140" t="b">
        <f t="shared" si="15"/>
        <v>1</v>
      </c>
      <c r="M140" t="str">
        <f>IFERROR(VLOOKUP(D140,'Customer Master'!$B$2:$B$28,1,0),FALSE)</f>
        <v>CUST-007</v>
      </c>
      <c r="N140">
        <v>10386</v>
      </c>
      <c r="O140" t="b">
        <f t="shared" si="16"/>
        <v>1</v>
      </c>
      <c r="P140">
        <v>10386</v>
      </c>
      <c r="Q140">
        <f t="shared" si="17"/>
        <v>10386</v>
      </c>
    </row>
    <row r="141" spans="1:17" x14ac:dyDescent="0.3">
      <c r="A141" s="34">
        <v>10387</v>
      </c>
      <c r="B141" s="35">
        <v>37479</v>
      </c>
      <c r="C141" s="36">
        <v>37488</v>
      </c>
      <c r="D141" s="37" t="s">
        <v>99</v>
      </c>
      <c r="E141" s="38">
        <v>1058.4000000000001</v>
      </c>
      <c r="F141" s="39" t="s">
        <v>85</v>
      </c>
      <c r="G141" s="38">
        <v>105.84</v>
      </c>
      <c r="H141" s="38">
        <v>1164.24</v>
      </c>
      <c r="I141" t="b">
        <f t="shared" si="12"/>
        <v>1</v>
      </c>
      <c r="J141" t="b">
        <f t="shared" si="13"/>
        <v>1</v>
      </c>
      <c r="K141" t="b">
        <f t="shared" si="14"/>
        <v>1</v>
      </c>
      <c r="L141" t="b">
        <f t="shared" si="15"/>
        <v>1</v>
      </c>
      <c r="M141" t="str">
        <f>IFERROR(VLOOKUP(D141,'Customer Master'!$B$2:$B$28,1,0),FALSE)</f>
        <v>CUST-004</v>
      </c>
      <c r="N141">
        <v>10387</v>
      </c>
      <c r="O141" t="b">
        <f t="shared" si="16"/>
        <v>1</v>
      </c>
      <c r="P141">
        <v>10387</v>
      </c>
      <c r="Q141">
        <f t="shared" si="17"/>
        <v>10387</v>
      </c>
    </row>
    <row r="142" spans="1:17" x14ac:dyDescent="0.3">
      <c r="A142" s="34">
        <v>10388</v>
      </c>
      <c r="B142" s="35">
        <v>37479</v>
      </c>
      <c r="C142" s="36">
        <v>37483</v>
      </c>
      <c r="D142" s="37" t="s">
        <v>114</v>
      </c>
      <c r="E142" s="38">
        <v>1228.8</v>
      </c>
      <c r="F142" s="39" t="s">
        <v>85</v>
      </c>
      <c r="G142" s="38">
        <v>122.88</v>
      </c>
      <c r="H142" s="38">
        <v>1351.68</v>
      </c>
      <c r="I142" t="b">
        <f t="shared" si="12"/>
        <v>1</v>
      </c>
      <c r="J142" t="b">
        <f t="shared" si="13"/>
        <v>1</v>
      </c>
      <c r="K142" t="b">
        <f t="shared" si="14"/>
        <v>1</v>
      </c>
      <c r="L142" t="b">
        <f t="shared" si="15"/>
        <v>1</v>
      </c>
      <c r="M142" t="str">
        <f>IFERROR(VLOOKUP(D142,'Customer Master'!$B$2:$B$28,1,0),FALSE)</f>
        <v>CUST-019</v>
      </c>
      <c r="N142">
        <v>10388</v>
      </c>
      <c r="O142" t="b">
        <f t="shared" si="16"/>
        <v>1</v>
      </c>
      <c r="P142">
        <v>10388</v>
      </c>
      <c r="Q142">
        <f t="shared" si="17"/>
        <v>10388</v>
      </c>
    </row>
    <row r="143" spans="1:17" x14ac:dyDescent="0.3">
      <c r="A143" s="34">
        <v>10389</v>
      </c>
      <c r="B143" s="35">
        <v>37480</v>
      </c>
      <c r="C143" s="36">
        <v>37484</v>
      </c>
      <c r="D143" s="37" t="s">
        <v>100</v>
      </c>
      <c r="E143" s="38">
        <v>1832.8</v>
      </c>
      <c r="F143" s="39" t="s">
        <v>85</v>
      </c>
      <c r="G143" s="38">
        <v>183.28</v>
      </c>
      <c r="H143" s="38">
        <v>2016.08</v>
      </c>
      <c r="I143" t="b">
        <f t="shared" si="12"/>
        <v>1</v>
      </c>
      <c r="J143" t="b">
        <f t="shared" si="13"/>
        <v>1</v>
      </c>
      <c r="K143" t="b">
        <f t="shared" si="14"/>
        <v>1</v>
      </c>
      <c r="L143" t="b">
        <f t="shared" si="15"/>
        <v>1</v>
      </c>
      <c r="M143" t="str">
        <f>IFERROR(VLOOKUP(D143,'Customer Master'!$B$2:$B$28,1,0),FALSE)</f>
        <v>CUST-005</v>
      </c>
      <c r="N143">
        <v>10389</v>
      </c>
      <c r="O143" t="b">
        <f t="shared" si="16"/>
        <v>1</v>
      </c>
      <c r="P143">
        <v>10389</v>
      </c>
      <c r="Q143">
        <f t="shared" si="17"/>
        <v>10389</v>
      </c>
    </row>
    <row r="144" spans="1:17" x14ac:dyDescent="0.3">
      <c r="A144" s="34">
        <v>10390</v>
      </c>
      <c r="B144" s="35">
        <v>37481</v>
      </c>
      <c r="C144" s="36">
        <v>37488</v>
      </c>
      <c r="D144" s="37" t="s">
        <v>122</v>
      </c>
      <c r="E144" s="38">
        <v>2090.88</v>
      </c>
      <c r="F144" s="39" t="s">
        <v>85</v>
      </c>
      <c r="G144" s="38">
        <v>209.08800000000002</v>
      </c>
      <c r="H144" s="38">
        <v>2299.9680000000003</v>
      </c>
      <c r="I144" t="b">
        <f t="shared" si="12"/>
        <v>1</v>
      </c>
      <c r="J144" t="b">
        <f t="shared" si="13"/>
        <v>1</v>
      </c>
      <c r="K144" t="b">
        <f t="shared" si="14"/>
        <v>1</v>
      </c>
      <c r="L144" t="b">
        <f t="shared" si="15"/>
        <v>1</v>
      </c>
      <c r="M144" t="str">
        <f>IFERROR(VLOOKUP(D144,'Customer Master'!$B$2:$B$28,1,0),FALSE)</f>
        <v>CUST-027</v>
      </c>
      <c r="N144">
        <v>10390</v>
      </c>
      <c r="O144" t="b">
        <f t="shared" si="16"/>
        <v>1</v>
      </c>
      <c r="P144">
        <v>10390</v>
      </c>
      <c r="Q144">
        <f t="shared" si="17"/>
        <v>10390</v>
      </c>
    </row>
    <row r="145" spans="1:17" x14ac:dyDescent="0.3">
      <c r="A145" s="34">
        <v>10391</v>
      </c>
      <c r="B145" s="35">
        <v>37482</v>
      </c>
      <c r="C145" s="36">
        <v>37485</v>
      </c>
      <c r="D145" s="37" t="s">
        <v>119</v>
      </c>
      <c r="E145" s="38">
        <v>86.4</v>
      </c>
      <c r="F145" s="39" t="s">
        <v>85</v>
      </c>
      <c r="G145" s="38">
        <v>8.64</v>
      </c>
      <c r="H145" s="38">
        <v>95.04</v>
      </c>
      <c r="I145" t="b">
        <f t="shared" si="12"/>
        <v>1</v>
      </c>
      <c r="J145" t="b">
        <f t="shared" si="13"/>
        <v>1</v>
      </c>
      <c r="K145" t="b">
        <f t="shared" si="14"/>
        <v>1</v>
      </c>
      <c r="L145" t="b">
        <f t="shared" si="15"/>
        <v>1</v>
      </c>
      <c r="M145" t="str">
        <f>IFERROR(VLOOKUP(D145,'Customer Master'!$B$2:$B$28,1,0),FALSE)</f>
        <v>CUST-024</v>
      </c>
      <c r="N145">
        <v>10391</v>
      </c>
      <c r="O145" t="b">
        <f t="shared" si="16"/>
        <v>1</v>
      </c>
      <c r="P145">
        <v>10391</v>
      </c>
      <c r="Q145">
        <f t="shared" si="17"/>
        <v>10391</v>
      </c>
    </row>
    <row r="146" spans="1:17" x14ac:dyDescent="0.3">
      <c r="A146" s="34">
        <v>10392</v>
      </c>
      <c r="B146" s="35">
        <v>37484</v>
      </c>
      <c r="C146" s="36">
        <v>37490</v>
      </c>
      <c r="D146" s="37" t="s">
        <v>107</v>
      </c>
      <c r="E146" s="38">
        <v>1440</v>
      </c>
      <c r="F146" s="39" t="s">
        <v>85</v>
      </c>
      <c r="G146" s="38">
        <v>144</v>
      </c>
      <c r="H146" s="38">
        <v>1584</v>
      </c>
      <c r="I146" t="b">
        <f t="shared" si="12"/>
        <v>1</v>
      </c>
      <c r="J146" t="b">
        <f t="shared" si="13"/>
        <v>1</v>
      </c>
      <c r="K146" t="b">
        <f t="shared" si="14"/>
        <v>1</v>
      </c>
      <c r="L146" t="b">
        <f t="shared" si="15"/>
        <v>1</v>
      </c>
      <c r="M146" t="str">
        <f>IFERROR(VLOOKUP(D146,'Customer Master'!$B$2:$B$28,1,0),FALSE)</f>
        <v>CUST-012</v>
      </c>
      <c r="N146">
        <v>10392</v>
      </c>
      <c r="O146" t="b">
        <f t="shared" si="16"/>
        <v>1</v>
      </c>
      <c r="P146">
        <v>10392</v>
      </c>
      <c r="Q146">
        <f t="shared" si="17"/>
        <v>10392</v>
      </c>
    </row>
    <row r="147" spans="1:17" x14ac:dyDescent="0.3">
      <c r="A147" s="34">
        <v>10393</v>
      </c>
      <c r="B147" s="35">
        <v>37485</v>
      </c>
      <c r="C147" s="36">
        <v>37495</v>
      </c>
      <c r="D147" s="37" t="s">
        <v>116</v>
      </c>
      <c r="E147" s="38">
        <v>2556.9499999999998</v>
      </c>
      <c r="F147" s="39" t="s">
        <v>88</v>
      </c>
      <c r="G147" s="38">
        <v>0</v>
      </c>
      <c r="H147" s="38">
        <v>2556.9499999999998</v>
      </c>
      <c r="I147" t="b">
        <f t="shared" si="12"/>
        <v>1</v>
      </c>
      <c r="J147" t="b">
        <f t="shared" si="13"/>
        <v>1</v>
      </c>
      <c r="K147" t="b">
        <f t="shared" si="14"/>
        <v>1</v>
      </c>
      <c r="L147" t="b">
        <f t="shared" si="15"/>
        <v>1</v>
      </c>
      <c r="M147" t="str">
        <f>IFERROR(VLOOKUP(D147,'Customer Master'!$B$2:$B$28,1,0),FALSE)</f>
        <v>CUST-021</v>
      </c>
      <c r="N147">
        <v>10393</v>
      </c>
      <c r="O147" t="b">
        <f t="shared" si="16"/>
        <v>1</v>
      </c>
      <c r="P147">
        <v>10393</v>
      </c>
      <c r="Q147">
        <f t="shared" si="17"/>
        <v>10393</v>
      </c>
    </row>
    <row r="148" spans="1:17" x14ac:dyDescent="0.3">
      <c r="A148" s="34">
        <v>10394</v>
      </c>
      <c r="B148" s="35">
        <v>37485</v>
      </c>
      <c r="C148" s="36">
        <v>37487</v>
      </c>
      <c r="D148" s="37" t="s">
        <v>96</v>
      </c>
      <c r="E148" s="38">
        <v>442</v>
      </c>
      <c r="F148" s="39" t="s">
        <v>88</v>
      </c>
      <c r="G148" s="38">
        <v>0</v>
      </c>
      <c r="H148" s="38">
        <v>442</v>
      </c>
      <c r="I148" t="b">
        <f t="shared" si="12"/>
        <v>1</v>
      </c>
      <c r="J148" t="b">
        <f t="shared" si="13"/>
        <v>1</v>
      </c>
      <c r="K148" t="b">
        <f t="shared" si="14"/>
        <v>1</v>
      </c>
      <c r="L148" t="b">
        <f t="shared" si="15"/>
        <v>1</v>
      </c>
      <c r="M148" t="str">
        <f>IFERROR(VLOOKUP(D148,'Customer Master'!$B$2:$B$28,1,0),FALSE)</f>
        <v>CUST-001</v>
      </c>
      <c r="N148">
        <v>10394</v>
      </c>
      <c r="O148" t="b">
        <f t="shared" si="16"/>
        <v>1</v>
      </c>
      <c r="P148">
        <v>10394</v>
      </c>
      <c r="Q148">
        <f t="shared" si="17"/>
        <v>10394</v>
      </c>
    </row>
    <row r="149" spans="1:17" x14ac:dyDescent="0.3">
      <c r="A149" s="34">
        <v>10395</v>
      </c>
      <c r="B149" s="35">
        <v>37487</v>
      </c>
      <c r="C149" s="36">
        <v>37493</v>
      </c>
      <c r="D149" s="37" t="s">
        <v>120</v>
      </c>
      <c r="E149" s="38">
        <v>2122.92</v>
      </c>
      <c r="F149" s="39" t="s">
        <v>85</v>
      </c>
      <c r="G149" s="38">
        <v>212.292</v>
      </c>
      <c r="H149" s="38">
        <v>2335.212</v>
      </c>
      <c r="I149" t="b">
        <f t="shared" si="12"/>
        <v>1</v>
      </c>
      <c r="J149" t="b">
        <f t="shared" si="13"/>
        <v>1</v>
      </c>
      <c r="K149" t="b">
        <f t="shared" si="14"/>
        <v>1</v>
      </c>
      <c r="L149" t="b">
        <f t="shared" si="15"/>
        <v>1</v>
      </c>
      <c r="M149" t="str">
        <f>IFERROR(VLOOKUP(D149,'Customer Master'!$B$2:$B$28,1,0),FALSE)</f>
        <v>CUST-025</v>
      </c>
      <c r="N149">
        <v>10395</v>
      </c>
      <c r="O149" t="b">
        <f t="shared" si="16"/>
        <v>1</v>
      </c>
      <c r="P149">
        <v>10395</v>
      </c>
      <c r="Q149">
        <f t="shared" si="17"/>
        <v>10395</v>
      </c>
    </row>
    <row r="150" spans="1:17" x14ac:dyDescent="0.3">
      <c r="A150" s="34">
        <v>10396</v>
      </c>
      <c r="B150" s="35">
        <v>37488</v>
      </c>
      <c r="C150" s="36">
        <v>37492</v>
      </c>
      <c r="D150" s="37" t="s">
        <v>117</v>
      </c>
      <c r="E150" s="38">
        <v>1903.8</v>
      </c>
      <c r="F150" s="39" t="s">
        <v>85</v>
      </c>
      <c r="G150" s="38">
        <v>190.38</v>
      </c>
      <c r="H150" s="38">
        <v>2094.1799999999998</v>
      </c>
      <c r="I150" t="b">
        <f t="shared" si="12"/>
        <v>1</v>
      </c>
      <c r="J150" t="b">
        <f t="shared" si="13"/>
        <v>1</v>
      </c>
      <c r="K150" t="b">
        <f t="shared" si="14"/>
        <v>1</v>
      </c>
      <c r="L150" t="b">
        <f t="shared" si="15"/>
        <v>1</v>
      </c>
      <c r="M150" t="str">
        <f>IFERROR(VLOOKUP(D150,'Customer Master'!$B$2:$B$28,1,0),FALSE)</f>
        <v>CUST-022</v>
      </c>
      <c r="N150">
        <v>10396</v>
      </c>
      <c r="O150" t="b">
        <f t="shared" si="16"/>
        <v>1</v>
      </c>
      <c r="P150">
        <v>10396</v>
      </c>
      <c r="Q150">
        <f t="shared" si="17"/>
        <v>10396</v>
      </c>
    </row>
    <row r="151" spans="1:17" x14ac:dyDescent="0.3">
      <c r="A151" s="34">
        <v>10397</v>
      </c>
      <c r="B151" s="35">
        <v>37490</v>
      </c>
      <c r="C151" s="36">
        <v>37495</v>
      </c>
      <c r="D151" s="37" t="s">
        <v>112</v>
      </c>
      <c r="E151" s="38">
        <v>716.72</v>
      </c>
      <c r="F151" s="39" t="s">
        <v>88</v>
      </c>
      <c r="G151" s="38">
        <v>0</v>
      </c>
      <c r="H151" s="38">
        <v>716.72</v>
      </c>
      <c r="I151" t="b">
        <f t="shared" si="12"/>
        <v>1</v>
      </c>
      <c r="J151" t="b">
        <f t="shared" si="13"/>
        <v>1</v>
      </c>
      <c r="K151" t="b">
        <f t="shared" si="14"/>
        <v>1</v>
      </c>
      <c r="L151" t="b">
        <f t="shared" si="15"/>
        <v>1</v>
      </c>
      <c r="M151" t="str">
        <f>IFERROR(VLOOKUP(D151,'Customer Master'!$B$2:$B$28,1,0),FALSE)</f>
        <v>CUST-017</v>
      </c>
      <c r="N151">
        <v>10397</v>
      </c>
      <c r="O151" t="b">
        <f t="shared" si="16"/>
        <v>1</v>
      </c>
      <c r="P151">
        <v>10397</v>
      </c>
      <c r="Q151">
        <f t="shared" si="17"/>
        <v>10397</v>
      </c>
    </row>
    <row r="152" spans="1:17" x14ac:dyDescent="0.3">
      <c r="A152" s="34">
        <v>10398</v>
      </c>
      <c r="B152" s="35">
        <v>37492</v>
      </c>
      <c r="C152" s="36">
        <v>37501</v>
      </c>
      <c r="D152" s="37" t="s">
        <v>113</v>
      </c>
      <c r="E152" s="38">
        <v>2505.6</v>
      </c>
      <c r="F152" s="39" t="s">
        <v>88</v>
      </c>
      <c r="G152" s="38">
        <v>0</v>
      </c>
      <c r="H152" s="38">
        <v>2505.6</v>
      </c>
      <c r="I152" t="b">
        <f t="shared" si="12"/>
        <v>1</v>
      </c>
      <c r="J152" t="b">
        <f t="shared" si="13"/>
        <v>1</v>
      </c>
      <c r="K152" t="b">
        <f t="shared" si="14"/>
        <v>1</v>
      </c>
      <c r="L152" t="b">
        <f t="shared" si="15"/>
        <v>1</v>
      </c>
      <c r="M152" t="str">
        <f>IFERROR(VLOOKUP(D152,'Customer Master'!$B$2:$B$28,1,0),FALSE)</f>
        <v>CUST-018</v>
      </c>
      <c r="N152">
        <v>10398</v>
      </c>
      <c r="O152" t="b">
        <f t="shared" si="16"/>
        <v>1</v>
      </c>
      <c r="P152">
        <v>10398</v>
      </c>
      <c r="Q152">
        <f t="shared" si="17"/>
        <v>10398</v>
      </c>
    </row>
    <row r="153" spans="1:17" x14ac:dyDescent="0.3">
      <c r="A153" s="34">
        <v>10399</v>
      </c>
      <c r="B153" s="35">
        <v>37493</v>
      </c>
      <c r="C153" s="36">
        <v>37499</v>
      </c>
      <c r="D153" s="37" t="s">
        <v>122</v>
      </c>
      <c r="E153" s="38">
        <v>1765.6</v>
      </c>
      <c r="F153" s="39" t="s">
        <v>88</v>
      </c>
      <c r="G153" s="38">
        <v>0</v>
      </c>
      <c r="H153" s="38">
        <v>1765.6</v>
      </c>
      <c r="I153" t="b">
        <f t="shared" si="12"/>
        <v>1</v>
      </c>
      <c r="J153" t="b">
        <f t="shared" si="13"/>
        <v>1</v>
      </c>
      <c r="K153" t="b">
        <f t="shared" si="14"/>
        <v>1</v>
      </c>
      <c r="L153" t="b">
        <f t="shared" si="15"/>
        <v>1</v>
      </c>
      <c r="M153" t="str">
        <f>IFERROR(VLOOKUP(D153,'Customer Master'!$B$2:$B$28,1,0),FALSE)</f>
        <v>CUST-027</v>
      </c>
      <c r="N153">
        <v>10399</v>
      </c>
      <c r="O153" t="b">
        <f t="shared" si="16"/>
        <v>1</v>
      </c>
      <c r="P153">
        <v>10399</v>
      </c>
      <c r="Q153">
        <f t="shared" si="17"/>
        <v>10399</v>
      </c>
    </row>
    <row r="154" spans="1:17" x14ac:dyDescent="0.3">
      <c r="A154" s="34">
        <v>10400</v>
      </c>
      <c r="B154" s="35">
        <v>37495</v>
      </c>
      <c r="C154" s="36">
        <v>37501</v>
      </c>
      <c r="D154" s="37" t="s">
        <v>112</v>
      </c>
      <c r="E154" s="38">
        <v>3063</v>
      </c>
      <c r="F154" s="39" t="s">
        <v>85</v>
      </c>
      <c r="G154" s="38">
        <v>306.3</v>
      </c>
      <c r="H154" s="38">
        <v>3369.3</v>
      </c>
      <c r="I154" t="b">
        <f t="shared" si="12"/>
        <v>1</v>
      </c>
      <c r="J154" t="b">
        <f t="shared" si="13"/>
        <v>1</v>
      </c>
      <c r="K154" t="b">
        <f t="shared" si="14"/>
        <v>1</v>
      </c>
      <c r="L154" t="b">
        <f t="shared" si="15"/>
        <v>1</v>
      </c>
      <c r="M154" t="str">
        <f>IFERROR(VLOOKUP(D154,'Customer Master'!$B$2:$B$28,1,0),FALSE)</f>
        <v>CUST-017</v>
      </c>
      <c r="N154">
        <v>10400</v>
      </c>
      <c r="O154" t="b">
        <f t="shared" si="16"/>
        <v>1</v>
      </c>
      <c r="P154">
        <v>10400</v>
      </c>
      <c r="Q154">
        <f t="shared" si="17"/>
        <v>10400</v>
      </c>
    </row>
    <row r="155" spans="1:17" x14ac:dyDescent="0.3">
      <c r="A155" s="34">
        <v>10401</v>
      </c>
      <c r="B155" s="35">
        <v>37497</v>
      </c>
      <c r="C155" s="36">
        <v>37502</v>
      </c>
      <c r="D155" s="37" t="s">
        <v>97</v>
      </c>
      <c r="E155" s="38">
        <v>3868.6</v>
      </c>
      <c r="F155" s="39" t="s">
        <v>88</v>
      </c>
      <c r="G155" s="38">
        <v>0</v>
      </c>
      <c r="H155" s="38">
        <v>3868.6</v>
      </c>
      <c r="I155" t="b">
        <f t="shared" si="12"/>
        <v>1</v>
      </c>
      <c r="J155" t="b">
        <f t="shared" si="13"/>
        <v>1</v>
      </c>
      <c r="K155" t="b">
        <f t="shared" si="14"/>
        <v>1</v>
      </c>
      <c r="L155" t="b">
        <f t="shared" si="15"/>
        <v>1</v>
      </c>
      <c r="M155" t="str">
        <f>IFERROR(VLOOKUP(D155,'Customer Master'!$B$2:$B$28,1,0),FALSE)</f>
        <v>CUST-002</v>
      </c>
      <c r="N155">
        <v>10401</v>
      </c>
      <c r="O155" t="b">
        <f t="shared" si="16"/>
        <v>1</v>
      </c>
      <c r="P155">
        <v>10401</v>
      </c>
      <c r="Q155">
        <f t="shared" si="17"/>
        <v>10401</v>
      </c>
    </row>
    <row r="156" spans="1:17" x14ac:dyDescent="0.3">
      <c r="A156" s="34">
        <v>10402</v>
      </c>
      <c r="B156" s="35">
        <v>37498</v>
      </c>
      <c r="C156" s="36">
        <v>37505</v>
      </c>
      <c r="D156" s="37" t="s">
        <v>98</v>
      </c>
      <c r="E156" s="38">
        <v>2713.5</v>
      </c>
      <c r="F156" s="39" t="s">
        <v>88</v>
      </c>
      <c r="G156" s="38">
        <v>0</v>
      </c>
      <c r="H156" s="38">
        <v>2713.5</v>
      </c>
      <c r="I156" t="b">
        <f t="shared" si="12"/>
        <v>1</v>
      </c>
      <c r="J156" t="b">
        <f t="shared" si="13"/>
        <v>1</v>
      </c>
      <c r="K156" t="b">
        <f t="shared" si="14"/>
        <v>1</v>
      </c>
      <c r="L156" t="b">
        <f t="shared" si="15"/>
        <v>1</v>
      </c>
      <c r="M156" t="str">
        <f>IFERROR(VLOOKUP(D156,'Customer Master'!$B$2:$B$28,1,0),FALSE)</f>
        <v>CUST-003</v>
      </c>
      <c r="N156">
        <v>10402</v>
      </c>
      <c r="O156" t="b">
        <f t="shared" si="16"/>
        <v>1</v>
      </c>
      <c r="P156">
        <v>10402</v>
      </c>
      <c r="Q156">
        <f t="shared" si="17"/>
        <v>10402</v>
      </c>
    </row>
    <row r="157" spans="1:17" x14ac:dyDescent="0.3">
      <c r="A157" s="34">
        <v>10403</v>
      </c>
      <c r="B157" s="35">
        <v>37500</v>
      </c>
      <c r="C157" s="36">
        <v>37508</v>
      </c>
      <c r="D157" s="37" t="s">
        <v>103</v>
      </c>
      <c r="E157" s="38">
        <v>855.01</v>
      </c>
      <c r="F157" s="39" t="s">
        <v>85</v>
      </c>
      <c r="G157" s="38">
        <v>85.501000000000005</v>
      </c>
      <c r="H157" s="38">
        <v>940.51099999999997</v>
      </c>
      <c r="I157" t="b">
        <f t="shared" si="12"/>
        <v>1</v>
      </c>
      <c r="J157" t="b">
        <f t="shared" si="13"/>
        <v>1</v>
      </c>
      <c r="K157" t="b">
        <f t="shared" si="14"/>
        <v>1</v>
      </c>
      <c r="L157" t="b">
        <f t="shared" si="15"/>
        <v>1</v>
      </c>
      <c r="M157" t="str">
        <f>IFERROR(VLOOKUP(D157,'Customer Master'!$B$2:$B$28,1,0),FALSE)</f>
        <v>CUST-008</v>
      </c>
      <c r="N157">
        <v>10403</v>
      </c>
      <c r="O157" t="b">
        <f t="shared" si="16"/>
        <v>1</v>
      </c>
      <c r="P157">
        <v>10403</v>
      </c>
      <c r="Q157">
        <f t="shared" si="17"/>
        <v>10403</v>
      </c>
    </row>
    <row r="158" spans="1:17" x14ac:dyDescent="0.3">
      <c r="A158" s="34">
        <v>10404</v>
      </c>
      <c r="B158" s="35">
        <v>37502</v>
      </c>
      <c r="C158" s="36">
        <v>37505</v>
      </c>
      <c r="D158" s="37" t="s">
        <v>115</v>
      </c>
      <c r="E158" s="38">
        <v>1591.25</v>
      </c>
      <c r="F158" s="39" t="s">
        <v>85</v>
      </c>
      <c r="G158" s="38">
        <v>159.125</v>
      </c>
      <c r="H158" s="38">
        <v>1750.375</v>
      </c>
      <c r="I158" t="b">
        <f t="shared" si="12"/>
        <v>1</v>
      </c>
      <c r="J158" t="b">
        <f t="shared" si="13"/>
        <v>1</v>
      </c>
      <c r="K158" t="b">
        <f t="shared" si="14"/>
        <v>1</v>
      </c>
      <c r="L158" t="b">
        <f t="shared" si="15"/>
        <v>1</v>
      </c>
      <c r="M158" t="str">
        <f>IFERROR(VLOOKUP(D158,'Customer Master'!$B$2:$B$28,1,0),FALSE)</f>
        <v>CUST-020</v>
      </c>
      <c r="N158">
        <v>10404</v>
      </c>
      <c r="O158" t="b">
        <f t="shared" si="16"/>
        <v>1</v>
      </c>
      <c r="P158">
        <v>10404</v>
      </c>
      <c r="Q158">
        <f t="shared" si="17"/>
        <v>10404</v>
      </c>
    </row>
    <row r="159" spans="1:17" x14ac:dyDescent="0.3">
      <c r="A159" s="34">
        <v>10405</v>
      </c>
      <c r="B159" s="35">
        <v>37503</v>
      </c>
      <c r="C159" s="36">
        <v>37509</v>
      </c>
      <c r="D159" s="37" t="s">
        <v>103</v>
      </c>
      <c r="E159" s="38">
        <v>400</v>
      </c>
      <c r="F159" s="39" t="s">
        <v>85</v>
      </c>
      <c r="G159" s="38">
        <v>40</v>
      </c>
      <c r="H159" s="38">
        <v>440</v>
      </c>
      <c r="I159" t="b">
        <f t="shared" si="12"/>
        <v>1</v>
      </c>
      <c r="J159" t="b">
        <f t="shared" si="13"/>
        <v>1</v>
      </c>
      <c r="K159" t="b">
        <f t="shared" si="14"/>
        <v>1</v>
      </c>
      <c r="L159" t="b">
        <f t="shared" si="15"/>
        <v>1</v>
      </c>
      <c r="M159" t="str">
        <f>IFERROR(VLOOKUP(D159,'Customer Master'!$B$2:$B$28,1,0),FALSE)</f>
        <v>CUST-008</v>
      </c>
      <c r="N159">
        <v>10405</v>
      </c>
      <c r="O159" t="b">
        <f t="shared" si="16"/>
        <v>1</v>
      </c>
      <c r="P159">
        <v>10405</v>
      </c>
      <c r="Q159">
        <f t="shared" si="17"/>
        <v>10405</v>
      </c>
    </row>
    <row r="160" spans="1:17" x14ac:dyDescent="0.3">
      <c r="A160" s="34">
        <v>10406</v>
      </c>
      <c r="B160" s="35">
        <v>37506</v>
      </c>
      <c r="C160" s="36">
        <v>37513</v>
      </c>
      <c r="D160" s="37" t="s">
        <v>106</v>
      </c>
      <c r="E160" s="38">
        <v>1830.78</v>
      </c>
      <c r="F160" s="39" t="s">
        <v>85</v>
      </c>
      <c r="G160" s="38">
        <v>183.078</v>
      </c>
      <c r="H160" s="38">
        <v>2013.8579999999999</v>
      </c>
      <c r="I160" t="b">
        <f t="shared" si="12"/>
        <v>1</v>
      </c>
      <c r="J160" t="b">
        <f t="shared" si="13"/>
        <v>1</v>
      </c>
      <c r="K160" t="b">
        <f t="shared" si="14"/>
        <v>1</v>
      </c>
      <c r="L160" t="b">
        <f t="shared" si="15"/>
        <v>1</v>
      </c>
      <c r="M160" t="str">
        <f>IFERROR(VLOOKUP(D160,'Customer Master'!$B$2:$B$28,1,0),FALSE)</f>
        <v>CUST-011</v>
      </c>
      <c r="N160">
        <v>10406</v>
      </c>
      <c r="O160" t="b">
        <f t="shared" si="16"/>
        <v>1</v>
      </c>
      <c r="P160">
        <v>10406</v>
      </c>
      <c r="Q160">
        <f t="shared" si="17"/>
        <v>10406</v>
      </c>
    </row>
    <row r="161" spans="1:17" x14ac:dyDescent="0.3">
      <c r="A161" s="34">
        <v>10407</v>
      </c>
      <c r="B161" s="35">
        <v>37506</v>
      </c>
      <c r="C161" s="36">
        <v>37513</v>
      </c>
      <c r="D161" s="37" t="s">
        <v>106</v>
      </c>
      <c r="E161" s="38">
        <v>1194</v>
      </c>
      <c r="F161" s="39" t="s">
        <v>88</v>
      </c>
      <c r="G161" s="38">
        <v>0</v>
      </c>
      <c r="H161" s="38">
        <v>1194</v>
      </c>
      <c r="I161" t="b">
        <f t="shared" si="12"/>
        <v>1</v>
      </c>
      <c r="J161" t="b">
        <f t="shared" si="13"/>
        <v>1</v>
      </c>
      <c r="K161" t="b">
        <f t="shared" si="14"/>
        <v>1</v>
      </c>
      <c r="L161" t="b">
        <f t="shared" si="15"/>
        <v>1</v>
      </c>
      <c r="M161" t="str">
        <f>IFERROR(VLOOKUP(D161,'Customer Master'!$B$2:$B$28,1,0),FALSE)</f>
        <v>CUST-011</v>
      </c>
      <c r="N161">
        <v>10407</v>
      </c>
      <c r="O161" t="b">
        <f t="shared" si="16"/>
        <v>1</v>
      </c>
      <c r="P161">
        <v>10407</v>
      </c>
      <c r="Q161">
        <f t="shared" si="17"/>
        <v>10407</v>
      </c>
    </row>
    <row r="162" spans="1:17" x14ac:dyDescent="0.3">
      <c r="A162" s="34">
        <v>10408</v>
      </c>
      <c r="B162" s="35">
        <v>37506</v>
      </c>
      <c r="C162" s="36">
        <v>37513</v>
      </c>
      <c r="D162" s="37" t="s">
        <v>111</v>
      </c>
      <c r="E162" s="38">
        <v>1622.4</v>
      </c>
      <c r="F162" s="39" t="s">
        <v>85</v>
      </c>
      <c r="G162" s="38">
        <v>162.24</v>
      </c>
      <c r="H162" s="38">
        <v>1784.64</v>
      </c>
      <c r="I162" t="b">
        <f t="shared" si="12"/>
        <v>1</v>
      </c>
      <c r="J162" t="b">
        <f t="shared" si="13"/>
        <v>1</v>
      </c>
      <c r="K162" t="b">
        <f t="shared" si="14"/>
        <v>1</v>
      </c>
      <c r="L162" t="b">
        <f t="shared" si="15"/>
        <v>1</v>
      </c>
      <c r="M162" t="str">
        <f>IFERROR(VLOOKUP(D162,'Customer Master'!$B$2:$B$28,1,0),FALSE)</f>
        <v>CUST-016</v>
      </c>
      <c r="N162">
        <v>10408</v>
      </c>
      <c r="O162" t="b">
        <f t="shared" si="16"/>
        <v>1</v>
      </c>
      <c r="P162">
        <v>10408</v>
      </c>
      <c r="Q162">
        <f t="shared" si="17"/>
        <v>10408</v>
      </c>
    </row>
    <row r="163" spans="1:17" x14ac:dyDescent="0.3">
      <c r="A163" s="34">
        <v>10409</v>
      </c>
      <c r="B163" s="35">
        <v>37509</v>
      </c>
      <c r="C163" s="36">
        <v>37517</v>
      </c>
      <c r="D163" s="37" t="s">
        <v>100</v>
      </c>
      <c r="E163" s="38">
        <v>319.2</v>
      </c>
      <c r="F163" s="39" t="s">
        <v>85</v>
      </c>
      <c r="G163" s="38">
        <v>31.92</v>
      </c>
      <c r="H163" s="38">
        <v>351.12</v>
      </c>
      <c r="I163" t="b">
        <f t="shared" si="12"/>
        <v>1</v>
      </c>
      <c r="J163" t="b">
        <f t="shared" si="13"/>
        <v>1</v>
      </c>
      <c r="K163" t="b">
        <f t="shared" si="14"/>
        <v>1</v>
      </c>
      <c r="L163" t="b">
        <f t="shared" si="15"/>
        <v>1</v>
      </c>
      <c r="M163" t="str">
        <f>IFERROR(VLOOKUP(D163,'Customer Master'!$B$2:$B$28,1,0),FALSE)</f>
        <v>CUST-005</v>
      </c>
      <c r="N163">
        <v>10409</v>
      </c>
      <c r="O163" t="b">
        <f t="shared" si="16"/>
        <v>1</v>
      </c>
      <c r="P163">
        <v>10409</v>
      </c>
      <c r="Q163">
        <f t="shared" si="17"/>
        <v>10409</v>
      </c>
    </row>
    <row r="164" spans="1:17" x14ac:dyDescent="0.3">
      <c r="A164" s="34">
        <v>10410</v>
      </c>
      <c r="B164" s="35">
        <v>37511</v>
      </c>
      <c r="C164" s="36">
        <v>37521</v>
      </c>
      <c r="D164" s="37" t="s">
        <v>102</v>
      </c>
      <c r="E164" s="38">
        <v>802</v>
      </c>
      <c r="F164" s="39" t="s">
        <v>85</v>
      </c>
      <c r="G164" s="38">
        <v>80.2</v>
      </c>
      <c r="H164" s="38">
        <v>882.2</v>
      </c>
      <c r="I164" t="b">
        <f t="shared" si="12"/>
        <v>1</v>
      </c>
      <c r="J164" t="b">
        <f t="shared" si="13"/>
        <v>1</v>
      </c>
      <c r="K164" t="b">
        <f t="shared" si="14"/>
        <v>1</v>
      </c>
      <c r="L164" t="b">
        <f t="shared" si="15"/>
        <v>1</v>
      </c>
      <c r="M164" t="str">
        <f>IFERROR(VLOOKUP(D164,'Customer Master'!$B$2:$B$28,1,0),FALSE)</f>
        <v>CUST-007</v>
      </c>
      <c r="N164">
        <v>10410</v>
      </c>
      <c r="O164" t="b">
        <f t="shared" si="16"/>
        <v>1</v>
      </c>
      <c r="P164">
        <v>10410</v>
      </c>
      <c r="Q164">
        <f t="shared" si="17"/>
        <v>10410</v>
      </c>
    </row>
    <row r="165" spans="1:17" x14ac:dyDescent="0.3">
      <c r="A165" s="34">
        <v>10411</v>
      </c>
      <c r="B165" s="35">
        <v>37511</v>
      </c>
      <c r="C165" s="36">
        <v>37521</v>
      </c>
      <c r="D165" s="37" t="s">
        <v>96</v>
      </c>
      <c r="E165" s="38">
        <v>966.8</v>
      </c>
      <c r="F165" s="39" t="s">
        <v>85</v>
      </c>
      <c r="G165" s="38">
        <v>96.68</v>
      </c>
      <c r="H165" s="38">
        <v>1063.48</v>
      </c>
      <c r="I165" t="b">
        <f t="shared" si="12"/>
        <v>1</v>
      </c>
      <c r="J165" t="b">
        <f t="shared" si="13"/>
        <v>1</v>
      </c>
      <c r="K165" t="b">
        <f t="shared" si="14"/>
        <v>1</v>
      </c>
      <c r="L165" t="b">
        <f t="shared" si="15"/>
        <v>1</v>
      </c>
      <c r="M165" t="str">
        <f>IFERROR(VLOOKUP(D165,'Customer Master'!$B$2:$B$28,1,0),FALSE)</f>
        <v>CUST-001</v>
      </c>
      <c r="N165">
        <v>10411</v>
      </c>
      <c r="O165" t="b">
        <f t="shared" si="16"/>
        <v>1</v>
      </c>
      <c r="P165">
        <v>10411</v>
      </c>
      <c r="Q165">
        <f t="shared" si="17"/>
        <v>10411</v>
      </c>
    </row>
    <row r="166" spans="1:17" x14ac:dyDescent="0.3">
      <c r="A166" s="34">
        <v>10412</v>
      </c>
      <c r="B166" s="35">
        <v>37511</v>
      </c>
      <c r="C166" s="36">
        <v>37519</v>
      </c>
      <c r="D166" s="37" t="s">
        <v>115</v>
      </c>
      <c r="E166" s="38">
        <v>334.8</v>
      </c>
      <c r="F166" s="39" t="s">
        <v>85</v>
      </c>
      <c r="G166" s="38">
        <v>33.479999999999997</v>
      </c>
      <c r="H166" s="38">
        <v>368.28</v>
      </c>
      <c r="I166" t="b">
        <f t="shared" si="12"/>
        <v>1</v>
      </c>
      <c r="J166" t="b">
        <f t="shared" si="13"/>
        <v>1</v>
      </c>
      <c r="K166" t="b">
        <f t="shared" si="14"/>
        <v>1</v>
      </c>
      <c r="L166" t="b">
        <f t="shared" si="15"/>
        <v>1</v>
      </c>
      <c r="M166" t="str">
        <f>IFERROR(VLOOKUP(D166,'Customer Master'!$B$2:$B$28,1,0),FALSE)</f>
        <v>CUST-020</v>
      </c>
      <c r="N166">
        <v>10412</v>
      </c>
      <c r="O166" t="b">
        <f t="shared" si="16"/>
        <v>1</v>
      </c>
      <c r="P166">
        <v>10412</v>
      </c>
      <c r="Q166">
        <f t="shared" si="17"/>
        <v>10412</v>
      </c>
    </row>
    <row r="167" spans="1:17" x14ac:dyDescent="0.3">
      <c r="A167" s="34">
        <v>10413</v>
      </c>
      <c r="B167" s="35">
        <v>37514</v>
      </c>
      <c r="C167" s="36">
        <v>37520</v>
      </c>
      <c r="D167" s="37" t="s">
        <v>112</v>
      </c>
      <c r="E167" s="38">
        <v>2123.1999999999998</v>
      </c>
      <c r="F167" s="39" t="s">
        <v>85</v>
      </c>
      <c r="G167" s="38">
        <v>212.32</v>
      </c>
      <c r="H167" s="38">
        <v>2335.52</v>
      </c>
      <c r="I167" t="b">
        <f t="shared" si="12"/>
        <v>1</v>
      </c>
      <c r="J167" t="b">
        <f t="shared" si="13"/>
        <v>1</v>
      </c>
      <c r="K167" t="b">
        <f t="shared" si="14"/>
        <v>1</v>
      </c>
      <c r="L167" t="b">
        <f t="shared" si="15"/>
        <v>1</v>
      </c>
      <c r="M167" t="str">
        <f>IFERROR(VLOOKUP(D167,'Customer Master'!$B$2:$B$28,1,0),FALSE)</f>
        <v>CUST-017</v>
      </c>
      <c r="N167">
        <v>10413</v>
      </c>
      <c r="O167" t="b">
        <f t="shared" si="16"/>
        <v>1</v>
      </c>
      <c r="P167">
        <v>10413</v>
      </c>
      <c r="Q167">
        <f t="shared" si="17"/>
        <v>10413</v>
      </c>
    </row>
    <row r="168" spans="1:17" x14ac:dyDescent="0.3">
      <c r="A168" s="34">
        <v>10414</v>
      </c>
      <c r="B168" s="35">
        <v>37515</v>
      </c>
      <c r="C168" s="36">
        <v>37519</v>
      </c>
      <c r="D168" s="37" t="s">
        <v>96</v>
      </c>
      <c r="E168" s="38">
        <v>224.83</v>
      </c>
      <c r="F168" s="39" t="s">
        <v>85</v>
      </c>
      <c r="G168" s="38">
        <v>22.483000000000001</v>
      </c>
      <c r="H168" s="38">
        <v>247.31300000000002</v>
      </c>
      <c r="I168" t="b">
        <f t="shared" si="12"/>
        <v>1</v>
      </c>
      <c r="J168" t="b">
        <f t="shared" si="13"/>
        <v>1</v>
      </c>
      <c r="K168" t="b">
        <f t="shared" si="14"/>
        <v>1</v>
      </c>
      <c r="L168" t="b">
        <f t="shared" si="15"/>
        <v>1</v>
      </c>
      <c r="M168" t="str">
        <f>IFERROR(VLOOKUP(D168,'Customer Master'!$B$2:$B$28,1,0),FALSE)</f>
        <v>CUST-001</v>
      </c>
      <c r="N168">
        <v>10414</v>
      </c>
      <c r="O168" t="b">
        <f t="shared" si="16"/>
        <v>1</v>
      </c>
      <c r="P168">
        <v>10414</v>
      </c>
      <c r="Q168">
        <f t="shared" si="17"/>
        <v>10414</v>
      </c>
    </row>
    <row r="169" spans="1:17" x14ac:dyDescent="0.3">
      <c r="A169" s="34">
        <v>10415</v>
      </c>
      <c r="B169" s="35">
        <v>37518</v>
      </c>
      <c r="C169" s="36">
        <v>37522</v>
      </c>
      <c r="D169" s="37" t="s">
        <v>114</v>
      </c>
      <c r="E169" s="38">
        <v>102.4</v>
      </c>
      <c r="F169" s="39" t="s">
        <v>88</v>
      </c>
      <c r="G169" s="38">
        <v>0</v>
      </c>
      <c r="H169" s="38">
        <v>102.4</v>
      </c>
      <c r="I169" t="b">
        <f t="shared" si="12"/>
        <v>1</v>
      </c>
      <c r="J169" t="b">
        <f t="shared" si="13"/>
        <v>1</v>
      </c>
      <c r="K169" t="b">
        <f t="shared" si="14"/>
        <v>1</v>
      </c>
      <c r="L169" t="b">
        <f t="shared" si="15"/>
        <v>1</v>
      </c>
      <c r="M169" t="str">
        <f>IFERROR(VLOOKUP(D169,'Customer Master'!$B$2:$B$28,1,0),FALSE)</f>
        <v>CUST-019</v>
      </c>
      <c r="N169">
        <v>10415</v>
      </c>
      <c r="O169" t="b">
        <f t="shared" si="16"/>
        <v>1</v>
      </c>
      <c r="P169">
        <v>10415</v>
      </c>
      <c r="Q169">
        <f t="shared" si="17"/>
        <v>10415</v>
      </c>
    </row>
    <row r="170" spans="1:17" x14ac:dyDescent="0.3">
      <c r="A170" s="34">
        <v>10416</v>
      </c>
      <c r="B170" s="35">
        <v>37518</v>
      </c>
      <c r="C170" s="36">
        <v>37520</v>
      </c>
      <c r="D170" s="37" t="s">
        <v>117</v>
      </c>
      <c r="E170" s="38">
        <v>720</v>
      </c>
      <c r="F170" s="39" t="s">
        <v>88</v>
      </c>
      <c r="G170" s="38">
        <v>0</v>
      </c>
      <c r="H170" s="38">
        <v>720</v>
      </c>
      <c r="I170" t="b">
        <f t="shared" si="12"/>
        <v>1</v>
      </c>
      <c r="J170" t="b">
        <f t="shared" si="13"/>
        <v>1</v>
      </c>
      <c r="K170" t="b">
        <f t="shared" si="14"/>
        <v>1</v>
      </c>
      <c r="L170" t="b">
        <f t="shared" si="15"/>
        <v>1</v>
      </c>
      <c r="M170" t="str">
        <f>IFERROR(VLOOKUP(D170,'Customer Master'!$B$2:$B$28,1,0),FALSE)</f>
        <v>CUST-022</v>
      </c>
      <c r="N170">
        <v>10416</v>
      </c>
      <c r="O170" t="b">
        <f t="shared" si="16"/>
        <v>1</v>
      </c>
      <c r="P170">
        <v>10416</v>
      </c>
      <c r="Q170">
        <f t="shared" si="17"/>
        <v>10416</v>
      </c>
    </row>
    <row r="171" spans="1:17" x14ac:dyDescent="0.3">
      <c r="A171" s="34">
        <v>10417</v>
      </c>
      <c r="B171" s="35">
        <v>37519</v>
      </c>
      <c r="C171" s="36">
        <v>37522</v>
      </c>
      <c r="D171" s="37" t="s">
        <v>119</v>
      </c>
      <c r="E171" s="38">
        <v>11188.4</v>
      </c>
      <c r="F171" s="39" t="s">
        <v>85</v>
      </c>
      <c r="G171" s="38">
        <v>1118.8399999999999</v>
      </c>
      <c r="H171" s="38">
        <v>12307.24</v>
      </c>
      <c r="I171" t="b">
        <f t="shared" si="12"/>
        <v>1</v>
      </c>
      <c r="J171" t="b">
        <f t="shared" si="13"/>
        <v>1</v>
      </c>
      <c r="K171" t="b">
        <f t="shared" si="14"/>
        <v>1</v>
      </c>
      <c r="L171" t="b">
        <f t="shared" si="15"/>
        <v>1</v>
      </c>
      <c r="M171" t="str">
        <f>IFERROR(VLOOKUP(D171,'Customer Master'!$B$2:$B$28,1,0),FALSE)</f>
        <v>CUST-024</v>
      </c>
      <c r="N171">
        <v>10417</v>
      </c>
      <c r="O171" t="b">
        <f t="shared" si="16"/>
        <v>1</v>
      </c>
      <c r="P171">
        <v>10417</v>
      </c>
      <c r="Q171">
        <f t="shared" si="17"/>
        <v>10417</v>
      </c>
    </row>
    <row r="172" spans="1:17" x14ac:dyDescent="0.3">
      <c r="A172" s="34">
        <v>10418</v>
      </c>
      <c r="B172" s="35">
        <v>37521</v>
      </c>
      <c r="C172" s="36">
        <v>37523</v>
      </c>
      <c r="D172" s="37" t="s">
        <v>102</v>
      </c>
      <c r="E172" s="38">
        <v>1814.8</v>
      </c>
      <c r="F172" s="39" t="s">
        <v>85</v>
      </c>
      <c r="G172" s="38">
        <v>181.48</v>
      </c>
      <c r="H172" s="38">
        <v>1996.28</v>
      </c>
      <c r="I172" t="b">
        <f t="shared" si="12"/>
        <v>1</v>
      </c>
      <c r="J172" t="b">
        <f t="shared" si="13"/>
        <v>1</v>
      </c>
      <c r="K172" t="b">
        <f t="shared" si="14"/>
        <v>1</v>
      </c>
      <c r="L172" t="b">
        <f t="shared" si="15"/>
        <v>1</v>
      </c>
      <c r="M172" t="str">
        <f>IFERROR(VLOOKUP(D172,'Customer Master'!$B$2:$B$28,1,0),FALSE)</f>
        <v>CUST-007</v>
      </c>
      <c r="N172">
        <v>10418</v>
      </c>
      <c r="O172" t="b">
        <f t="shared" si="16"/>
        <v>1</v>
      </c>
      <c r="P172">
        <v>10418</v>
      </c>
      <c r="Q172">
        <f t="shared" si="17"/>
        <v>10418</v>
      </c>
    </row>
    <row r="173" spans="1:17" x14ac:dyDescent="0.3">
      <c r="A173" s="34">
        <v>10419</v>
      </c>
      <c r="B173" s="35">
        <v>37524</v>
      </c>
      <c r="C173" s="36">
        <v>37529</v>
      </c>
      <c r="D173" s="37" t="s">
        <v>97</v>
      </c>
      <c r="E173" s="38">
        <v>2097.6</v>
      </c>
      <c r="F173" s="39" t="s">
        <v>88</v>
      </c>
      <c r="G173" s="38">
        <v>0</v>
      </c>
      <c r="H173" s="38">
        <v>2097.6</v>
      </c>
      <c r="I173" t="b">
        <f t="shared" si="12"/>
        <v>1</v>
      </c>
      <c r="J173" t="b">
        <f t="shared" si="13"/>
        <v>1</v>
      </c>
      <c r="K173" t="b">
        <f t="shared" si="14"/>
        <v>1</v>
      </c>
      <c r="L173" t="b">
        <f t="shared" si="15"/>
        <v>1</v>
      </c>
      <c r="M173" t="str">
        <f>IFERROR(VLOOKUP(D173,'Customer Master'!$B$2:$B$28,1,0),FALSE)</f>
        <v>CUST-002</v>
      </c>
      <c r="N173">
        <v>10419</v>
      </c>
      <c r="O173" t="b">
        <f t="shared" si="16"/>
        <v>1</v>
      </c>
      <c r="P173">
        <v>10419</v>
      </c>
      <c r="Q173">
        <f t="shared" si="17"/>
        <v>10419</v>
      </c>
    </row>
    <row r="174" spans="1:17" x14ac:dyDescent="0.3">
      <c r="A174" s="34">
        <v>10420</v>
      </c>
      <c r="B174" s="35">
        <v>37524</v>
      </c>
      <c r="C174" s="36">
        <v>37532</v>
      </c>
      <c r="D174" s="37" t="s">
        <v>111</v>
      </c>
      <c r="E174" s="38">
        <v>1707.84</v>
      </c>
      <c r="F174" s="39" t="s">
        <v>88</v>
      </c>
      <c r="G174" s="38">
        <v>0</v>
      </c>
      <c r="H174" s="38">
        <v>1707.84</v>
      </c>
      <c r="I174" t="b">
        <f t="shared" si="12"/>
        <v>1</v>
      </c>
      <c r="J174" t="b">
        <f t="shared" si="13"/>
        <v>1</v>
      </c>
      <c r="K174" t="b">
        <f t="shared" si="14"/>
        <v>1</v>
      </c>
      <c r="L174" t="b">
        <f t="shared" si="15"/>
        <v>1</v>
      </c>
      <c r="M174" t="str">
        <f>IFERROR(VLOOKUP(D174,'Customer Master'!$B$2:$B$28,1,0),FALSE)</f>
        <v>CUST-016</v>
      </c>
      <c r="N174">
        <v>10420</v>
      </c>
      <c r="O174" t="b">
        <f t="shared" si="16"/>
        <v>1</v>
      </c>
      <c r="P174">
        <v>10420</v>
      </c>
      <c r="Q174">
        <f t="shared" si="17"/>
        <v>10420</v>
      </c>
    </row>
    <row r="175" spans="1:17" x14ac:dyDescent="0.3">
      <c r="A175" s="34">
        <v>10421</v>
      </c>
      <c r="B175" s="35">
        <v>37527</v>
      </c>
      <c r="C175" s="36">
        <v>37530</v>
      </c>
      <c r="D175" s="37" t="s">
        <v>117</v>
      </c>
      <c r="E175" s="38">
        <v>1194.27</v>
      </c>
      <c r="F175" s="39" t="s">
        <v>85</v>
      </c>
      <c r="G175" s="38">
        <v>119.42699999999999</v>
      </c>
      <c r="H175" s="38">
        <v>1313.6969999999999</v>
      </c>
      <c r="I175" t="b">
        <f t="shared" si="12"/>
        <v>1</v>
      </c>
      <c r="J175" t="b">
        <f t="shared" si="13"/>
        <v>1</v>
      </c>
      <c r="K175" t="b">
        <f t="shared" si="14"/>
        <v>1</v>
      </c>
      <c r="L175" t="b">
        <f t="shared" si="15"/>
        <v>1</v>
      </c>
      <c r="M175" t="str">
        <f>IFERROR(VLOOKUP(D175,'Customer Master'!$B$2:$B$28,1,0),FALSE)</f>
        <v>CUST-022</v>
      </c>
      <c r="N175">
        <v>10421</v>
      </c>
      <c r="O175" t="b">
        <f t="shared" si="16"/>
        <v>1</v>
      </c>
      <c r="P175">
        <v>10421</v>
      </c>
      <c r="Q175">
        <f t="shared" si="17"/>
        <v>10421</v>
      </c>
    </row>
    <row r="176" spans="1:17" x14ac:dyDescent="0.3">
      <c r="A176" s="34">
        <v>10422</v>
      </c>
      <c r="B176" s="35">
        <v>37527</v>
      </c>
      <c r="C176" s="36">
        <v>37537</v>
      </c>
      <c r="D176" s="37" t="s">
        <v>122</v>
      </c>
      <c r="E176" s="38">
        <v>49.8</v>
      </c>
      <c r="F176" s="39" t="s">
        <v>85</v>
      </c>
      <c r="G176" s="38">
        <v>4.9800000000000004</v>
      </c>
      <c r="H176" s="38">
        <v>54.78</v>
      </c>
      <c r="I176" t="b">
        <f t="shared" si="12"/>
        <v>1</v>
      </c>
      <c r="J176" t="b">
        <f t="shared" si="13"/>
        <v>1</v>
      </c>
      <c r="K176" t="b">
        <f t="shared" si="14"/>
        <v>1</v>
      </c>
      <c r="L176" t="b">
        <f t="shared" si="15"/>
        <v>1</v>
      </c>
      <c r="M176" t="str">
        <f>IFERROR(VLOOKUP(D176,'Customer Master'!$B$2:$B$28,1,0),FALSE)</f>
        <v>CUST-027</v>
      </c>
      <c r="N176">
        <v>10422</v>
      </c>
      <c r="O176" t="b">
        <f t="shared" si="16"/>
        <v>1</v>
      </c>
      <c r="P176">
        <v>10422</v>
      </c>
      <c r="Q176">
        <f t="shared" si="17"/>
        <v>10422</v>
      </c>
    </row>
    <row r="177" spans="1:17" x14ac:dyDescent="0.3">
      <c r="A177" s="34">
        <v>10423</v>
      </c>
      <c r="B177" s="35">
        <v>37528</v>
      </c>
      <c r="C177" s="36">
        <v>37533</v>
      </c>
      <c r="D177" s="37" t="s">
        <v>111</v>
      </c>
      <c r="E177" s="38">
        <v>1020</v>
      </c>
      <c r="F177" s="39" t="s">
        <v>88</v>
      </c>
      <c r="G177" s="38">
        <v>0</v>
      </c>
      <c r="H177" s="38">
        <v>1020</v>
      </c>
      <c r="I177" t="b">
        <f t="shared" si="12"/>
        <v>1</v>
      </c>
      <c r="J177" t="b">
        <f t="shared" si="13"/>
        <v>1</v>
      </c>
      <c r="K177" t="b">
        <f t="shared" si="14"/>
        <v>1</v>
      </c>
      <c r="L177" t="b">
        <f t="shared" si="15"/>
        <v>1</v>
      </c>
      <c r="M177" t="str">
        <f>IFERROR(VLOOKUP(D177,'Customer Master'!$B$2:$B$28,1,0),FALSE)</f>
        <v>CUST-016</v>
      </c>
      <c r="N177">
        <v>10423</v>
      </c>
      <c r="O177" t="b">
        <f t="shared" si="16"/>
        <v>1</v>
      </c>
      <c r="P177">
        <v>10423</v>
      </c>
      <c r="Q177">
        <f t="shared" si="17"/>
        <v>10423</v>
      </c>
    </row>
    <row r="178" spans="1:17" x14ac:dyDescent="0.3">
      <c r="A178" s="34">
        <v>10424</v>
      </c>
      <c r="B178" s="35">
        <v>37530</v>
      </c>
      <c r="C178" s="36">
        <v>37537</v>
      </c>
      <c r="D178" s="37" t="s">
        <v>120</v>
      </c>
      <c r="E178" s="38">
        <v>9194.56</v>
      </c>
      <c r="F178" s="39" t="s">
        <v>85</v>
      </c>
      <c r="G178" s="38">
        <v>919.4559999999999</v>
      </c>
      <c r="H178" s="38">
        <v>10114.016</v>
      </c>
      <c r="I178" t="b">
        <f t="shared" si="12"/>
        <v>1</v>
      </c>
      <c r="J178" t="b">
        <f t="shared" si="13"/>
        <v>1</v>
      </c>
      <c r="K178" t="b">
        <f t="shared" si="14"/>
        <v>1</v>
      </c>
      <c r="L178" t="b">
        <f t="shared" si="15"/>
        <v>1</v>
      </c>
      <c r="M178" t="str">
        <f>IFERROR(VLOOKUP(D178,'Customer Master'!$B$2:$B$28,1,0),FALSE)</f>
        <v>CUST-025</v>
      </c>
      <c r="N178">
        <v>10424</v>
      </c>
      <c r="O178" t="b">
        <f t="shared" si="16"/>
        <v>1</v>
      </c>
      <c r="P178">
        <v>10424</v>
      </c>
      <c r="Q178">
        <f t="shared" si="17"/>
        <v>10424</v>
      </c>
    </row>
    <row r="179" spans="1:17" x14ac:dyDescent="0.3">
      <c r="A179" s="34">
        <v>10425</v>
      </c>
      <c r="B179" s="35">
        <v>37530</v>
      </c>
      <c r="C179" s="36">
        <v>37535</v>
      </c>
      <c r="D179" s="37" t="s">
        <v>102</v>
      </c>
      <c r="E179" s="38">
        <v>360</v>
      </c>
      <c r="F179" s="39" t="s">
        <v>85</v>
      </c>
      <c r="G179" s="38">
        <v>36</v>
      </c>
      <c r="H179" s="38">
        <v>396</v>
      </c>
      <c r="I179" t="b">
        <f t="shared" si="12"/>
        <v>1</v>
      </c>
      <c r="J179" t="b">
        <f t="shared" si="13"/>
        <v>1</v>
      </c>
      <c r="K179" t="b">
        <f t="shared" si="14"/>
        <v>1</v>
      </c>
      <c r="L179" t="b">
        <f t="shared" si="15"/>
        <v>1</v>
      </c>
      <c r="M179" t="str">
        <f>IFERROR(VLOOKUP(D179,'Customer Master'!$B$2:$B$28,1,0),FALSE)</f>
        <v>CUST-007</v>
      </c>
      <c r="N179">
        <v>10425</v>
      </c>
      <c r="O179" t="b">
        <f t="shared" si="16"/>
        <v>1</v>
      </c>
      <c r="P179">
        <v>10425</v>
      </c>
      <c r="Q179">
        <f t="shared" si="17"/>
        <v>10425</v>
      </c>
    </row>
    <row r="180" spans="1:17" x14ac:dyDescent="0.3">
      <c r="A180" s="34">
        <v>10426</v>
      </c>
      <c r="B180" s="35">
        <v>37530</v>
      </c>
      <c r="C180" s="36">
        <v>37535</v>
      </c>
      <c r="D180" s="37" t="s">
        <v>114</v>
      </c>
      <c r="E180" s="38">
        <v>338.2</v>
      </c>
      <c r="F180" s="39" t="s">
        <v>85</v>
      </c>
      <c r="G180" s="38">
        <v>33.82</v>
      </c>
      <c r="H180" s="38">
        <v>372.02</v>
      </c>
      <c r="I180" t="b">
        <f t="shared" si="12"/>
        <v>1</v>
      </c>
      <c r="J180" t="b">
        <f t="shared" si="13"/>
        <v>1</v>
      </c>
      <c r="K180" t="b">
        <f t="shared" si="14"/>
        <v>1</v>
      </c>
      <c r="L180" t="b">
        <f t="shared" si="15"/>
        <v>1</v>
      </c>
      <c r="M180" t="str">
        <f>IFERROR(VLOOKUP(D180,'Customer Master'!$B$2:$B$28,1,0),FALSE)</f>
        <v>CUST-019</v>
      </c>
      <c r="N180">
        <v>10426</v>
      </c>
      <c r="O180" t="b">
        <f t="shared" si="16"/>
        <v>1</v>
      </c>
      <c r="P180">
        <v>10426</v>
      </c>
      <c r="Q180">
        <f t="shared" si="17"/>
        <v>10426</v>
      </c>
    </row>
    <row r="181" spans="1:17" x14ac:dyDescent="0.3">
      <c r="A181" s="34">
        <v>10427</v>
      </c>
      <c r="B181" s="35">
        <v>37530</v>
      </c>
      <c r="C181" s="36">
        <v>37540</v>
      </c>
      <c r="D181" s="37" t="s">
        <v>100</v>
      </c>
      <c r="E181" s="38">
        <v>651</v>
      </c>
      <c r="F181" s="39" t="s">
        <v>85</v>
      </c>
      <c r="G181" s="38">
        <v>65.099999999999994</v>
      </c>
      <c r="H181" s="38">
        <v>716.1</v>
      </c>
      <c r="I181" t="b">
        <f t="shared" si="12"/>
        <v>1</v>
      </c>
      <c r="J181" t="b">
        <f t="shared" si="13"/>
        <v>1</v>
      </c>
      <c r="K181" t="b">
        <f t="shared" si="14"/>
        <v>1</v>
      </c>
      <c r="L181" t="b">
        <f t="shared" si="15"/>
        <v>1</v>
      </c>
      <c r="M181" t="str">
        <f>IFERROR(VLOOKUP(D181,'Customer Master'!$B$2:$B$28,1,0),FALSE)</f>
        <v>CUST-005</v>
      </c>
      <c r="N181">
        <v>10427</v>
      </c>
      <c r="O181" t="b">
        <f t="shared" si="16"/>
        <v>1</v>
      </c>
      <c r="P181">
        <v>10427</v>
      </c>
      <c r="Q181">
        <f t="shared" si="17"/>
        <v>10427</v>
      </c>
    </row>
    <row r="182" spans="1:17" x14ac:dyDescent="0.3">
      <c r="A182" s="34">
        <v>10428</v>
      </c>
      <c r="B182" s="35">
        <v>37531</v>
      </c>
      <c r="C182" s="36">
        <v>37538</v>
      </c>
      <c r="D182" s="37" t="s">
        <v>110</v>
      </c>
      <c r="E182" s="38">
        <v>192</v>
      </c>
      <c r="F182" s="39" t="s">
        <v>85</v>
      </c>
      <c r="G182" s="38">
        <v>19.2</v>
      </c>
      <c r="H182" s="38">
        <v>211.2</v>
      </c>
      <c r="I182" t="b">
        <f t="shared" si="12"/>
        <v>1</v>
      </c>
      <c r="J182" t="b">
        <f t="shared" si="13"/>
        <v>1</v>
      </c>
      <c r="K182" t="b">
        <f t="shared" si="14"/>
        <v>1</v>
      </c>
      <c r="L182" t="b">
        <f t="shared" si="15"/>
        <v>1</v>
      </c>
      <c r="M182" t="str">
        <f>IFERROR(VLOOKUP(D182,'Customer Master'!$B$2:$B$28,1,0),FALSE)</f>
        <v>CUST-015</v>
      </c>
      <c r="N182">
        <v>10428</v>
      </c>
      <c r="O182" t="b">
        <f t="shared" si="16"/>
        <v>1</v>
      </c>
      <c r="P182">
        <v>10428</v>
      </c>
      <c r="Q182">
        <f t="shared" si="17"/>
        <v>10428</v>
      </c>
    </row>
    <row r="183" spans="1:17" x14ac:dyDescent="0.3">
      <c r="A183" s="34">
        <v>10429</v>
      </c>
      <c r="B183" s="35">
        <v>37532</v>
      </c>
      <c r="C183" s="36">
        <v>37539</v>
      </c>
      <c r="D183" s="37" t="s">
        <v>112</v>
      </c>
      <c r="E183" s="38">
        <v>1441.37</v>
      </c>
      <c r="F183" s="39" t="s">
        <v>85</v>
      </c>
      <c r="G183" s="38">
        <v>144.137</v>
      </c>
      <c r="H183" s="38">
        <v>1585.5069999999998</v>
      </c>
      <c r="I183" t="b">
        <f t="shared" si="12"/>
        <v>1</v>
      </c>
      <c r="J183" t="b">
        <f t="shared" si="13"/>
        <v>1</v>
      </c>
      <c r="K183" t="b">
        <f t="shared" si="14"/>
        <v>1</v>
      </c>
      <c r="L183" t="b">
        <f t="shared" si="15"/>
        <v>1</v>
      </c>
      <c r="M183" t="str">
        <f>IFERROR(VLOOKUP(D183,'Customer Master'!$B$2:$B$28,1,0),FALSE)</f>
        <v>CUST-017</v>
      </c>
      <c r="N183">
        <v>10429</v>
      </c>
      <c r="O183" t="b">
        <f t="shared" si="16"/>
        <v>1</v>
      </c>
      <c r="P183">
        <v>10429</v>
      </c>
      <c r="Q183">
        <f t="shared" si="17"/>
        <v>10429</v>
      </c>
    </row>
    <row r="184" spans="1:17" x14ac:dyDescent="0.3">
      <c r="A184" s="34">
        <v>10430</v>
      </c>
      <c r="B184" s="35">
        <v>37533</v>
      </c>
      <c r="C184" s="36">
        <v>37539</v>
      </c>
      <c r="D184" s="37" t="s">
        <v>120</v>
      </c>
      <c r="E184" s="38">
        <v>4899.2</v>
      </c>
      <c r="F184" s="39" t="s">
        <v>88</v>
      </c>
      <c r="G184" s="38">
        <v>0</v>
      </c>
      <c r="H184" s="38">
        <v>4899.2</v>
      </c>
      <c r="I184" t="b">
        <f t="shared" si="12"/>
        <v>1</v>
      </c>
      <c r="J184" t="b">
        <f t="shared" si="13"/>
        <v>1</v>
      </c>
      <c r="K184" t="b">
        <f t="shared" si="14"/>
        <v>1</v>
      </c>
      <c r="L184" t="b">
        <f t="shared" si="15"/>
        <v>1</v>
      </c>
      <c r="M184" t="str">
        <f>IFERROR(VLOOKUP(D184,'Customer Master'!$B$2:$B$28,1,0),FALSE)</f>
        <v>CUST-025</v>
      </c>
      <c r="N184">
        <v>10430</v>
      </c>
      <c r="O184" t="b">
        <f t="shared" si="16"/>
        <v>1</v>
      </c>
      <c r="P184">
        <v>10430</v>
      </c>
      <c r="Q184">
        <f t="shared" si="17"/>
        <v>10430</v>
      </c>
    </row>
    <row r="185" spans="1:17" x14ac:dyDescent="0.3">
      <c r="A185" s="34">
        <v>10431</v>
      </c>
      <c r="B185" s="35">
        <v>37535</v>
      </c>
      <c r="C185" s="36">
        <v>37543</v>
      </c>
      <c r="D185" s="37" t="s">
        <v>111</v>
      </c>
      <c r="E185" s="38">
        <v>1892.25</v>
      </c>
      <c r="F185" s="39" t="s">
        <v>85</v>
      </c>
      <c r="G185" s="38">
        <v>189.22499999999999</v>
      </c>
      <c r="H185" s="38">
        <v>2081.4749999999999</v>
      </c>
      <c r="I185" t="b">
        <f t="shared" si="12"/>
        <v>1</v>
      </c>
      <c r="J185" t="b">
        <f t="shared" si="13"/>
        <v>1</v>
      </c>
      <c r="K185" t="b">
        <f t="shared" si="14"/>
        <v>1</v>
      </c>
      <c r="L185" t="b">
        <f t="shared" si="15"/>
        <v>1</v>
      </c>
      <c r="M185" t="str">
        <f>IFERROR(VLOOKUP(D185,'Customer Master'!$B$2:$B$28,1,0),FALSE)</f>
        <v>CUST-016</v>
      </c>
      <c r="N185">
        <v>10431</v>
      </c>
      <c r="O185" t="b">
        <f t="shared" si="16"/>
        <v>1</v>
      </c>
      <c r="P185">
        <v>10431</v>
      </c>
      <c r="Q185">
        <f t="shared" si="17"/>
        <v>10431</v>
      </c>
    </row>
    <row r="186" spans="1:17" x14ac:dyDescent="0.3">
      <c r="A186" s="34">
        <v>10432</v>
      </c>
      <c r="B186" s="35">
        <v>37538</v>
      </c>
      <c r="C186" s="36">
        <v>37544</v>
      </c>
      <c r="D186" s="37" t="s">
        <v>104</v>
      </c>
      <c r="E186" s="38">
        <v>485</v>
      </c>
      <c r="F186" s="39" t="s">
        <v>85</v>
      </c>
      <c r="G186" s="38">
        <v>48.5</v>
      </c>
      <c r="H186" s="38">
        <v>533.5</v>
      </c>
      <c r="I186" t="b">
        <f t="shared" si="12"/>
        <v>1</v>
      </c>
      <c r="J186" t="b">
        <f t="shared" si="13"/>
        <v>1</v>
      </c>
      <c r="K186" t="b">
        <f t="shared" si="14"/>
        <v>1</v>
      </c>
      <c r="L186" t="b">
        <f t="shared" si="15"/>
        <v>1</v>
      </c>
      <c r="M186" t="str">
        <f>IFERROR(VLOOKUP(D186,'Customer Master'!$B$2:$B$28,1,0),FALSE)</f>
        <v>CUST-009</v>
      </c>
      <c r="N186">
        <v>10432</v>
      </c>
      <c r="O186" t="b">
        <f t="shared" si="16"/>
        <v>1</v>
      </c>
      <c r="P186">
        <v>10432</v>
      </c>
      <c r="Q186">
        <f t="shared" si="17"/>
        <v>10432</v>
      </c>
    </row>
    <row r="187" spans="1:17" x14ac:dyDescent="0.3">
      <c r="A187" s="34">
        <v>10433</v>
      </c>
      <c r="B187" s="35">
        <v>37538</v>
      </c>
      <c r="C187" s="36">
        <v>37546</v>
      </c>
      <c r="D187" s="37" t="s">
        <v>107</v>
      </c>
      <c r="E187" s="38">
        <v>851.2</v>
      </c>
      <c r="F187" s="39" t="s">
        <v>85</v>
      </c>
      <c r="G187" s="38">
        <v>85.12</v>
      </c>
      <c r="H187" s="38">
        <v>936.32</v>
      </c>
      <c r="I187" t="b">
        <f t="shared" si="12"/>
        <v>1</v>
      </c>
      <c r="J187" t="b">
        <f t="shared" si="13"/>
        <v>1</v>
      </c>
      <c r="K187" t="b">
        <f t="shared" si="14"/>
        <v>1</v>
      </c>
      <c r="L187" t="b">
        <f t="shared" si="15"/>
        <v>1</v>
      </c>
      <c r="M187" t="str">
        <f>IFERROR(VLOOKUP(D187,'Customer Master'!$B$2:$B$28,1,0),FALSE)</f>
        <v>CUST-012</v>
      </c>
      <c r="N187">
        <v>10433</v>
      </c>
      <c r="O187" t="b">
        <f t="shared" si="16"/>
        <v>1</v>
      </c>
      <c r="P187">
        <v>10433</v>
      </c>
      <c r="Q187">
        <f t="shared" si="17"/>
        <v>10433</v>
      </c>
    </row>
    <row r="188" spans="1:17" x14ac:dyDescent="0.3">
      <c r="A188" s="34">
        <v>10434</v>
      </c>
      <c r="B188" s="35">
        <v>37541</v>
      </c>
      <c r="C188" s="36">
        <v>37547</v>
      </c>
      <c r="D188" s="37" t="s">
        <v>108</v>
      </c>
      <c r="E188" s="38">
        <v>321.12</v>
      </c>
      <c r="F188" s="39" t="s">
        <v>85</v>
      </c>
      <c r="G188" s="38">
        <v>32.112000000000002</v>
      </c>
      <c r="H188" s="38">
        <v>353.23200000000003</v>
      </c>
      <c r="I188" t="b">
        <f t="shared" si="12"/>
        <v>1</v>
      </c>
      <c r="J188" t="b">
        <f t="shared" si="13"/>
        <v>1</v>
      </c>
      <c r="K188" t="b">
        <f t="shared" si="14"/>
        <v>1</v>
      </c>
      <c r="L188" t="b">
        <f t="shared" si="15"/>
        <v>1</v>
      </c>
      <c r="M188" t="str">
        <f>IFERROR(VLOOKUP(D188,'Customer Master'!$B$2:$B$28,1,0),FALSE)</f>
        <v>CUST-013</v>
      </c>
      <c r="N188">
        <v>10434</v>
      </c>
      <c r="O188" t="b">
        <f t="shared" si="16"/>
        <v>1</v>
      </c>
      <c r="P188">
        <v>10434</v>
      </c>
      <c r="Q188">
        <f t="shared" si="17"/>
        <v>10434</v>
      </c>
    </row>
    <row r="189" spans="1:17" x14ac:dyDescent="0.3">
      <c r="A189" s="34">
        <v>10435</v>
      </c>
      <c r="B189" s="35">
        <v>37543</v>
      </c>
      <c r="C189" s="36">
        <v>37551</v>
      </c>
      <c r="D189" s="37" t="s">
        <v>102</v>
      </c>
      <c r="E189" s="38">
        <v>631.6</v>
      </c>
      <c r="F189" s="39" t="s">
        <v>85</v>
      </c>
      <c r="G189" s="38">
        <v>63.16</v>
      </c>
      <c r="H189" s="38">
        <v>694.76</v>
      </c>
      <c r="I189" t="b">
        <f t="shared" si="12"/>
        <v>1</v>
      </c>
      <c r="J189" t="b">
        <f t="shared" si="13"/>
        <v>1</v>
      </c>
      <c r="K189" t="b">
        <f t="shared" si="14"/>
        <v>1</v>
      </c>
      <c r="L189" t="b">
        <f t="shared" si="15"/>
        <v>1</v>
      </c>
      <c r="M189" t="str">
        <f>IFERROR(VLOOKUP(D189,'Customer Master'!$B$2:$B$28,1,0),FALSE)</f>
        <v>CUST-007</v>
      </c>
      <c r="N189">
        <v>10435</v>
      </c>
      <c r="O189" t="b">
        <f t="shared" si="16"/>
        <v>1</v>
      </c>
      <c r="P189">
        <v>10435</v>
      </c>
      <c r="Q189">
        <f t="shared" si="17"/>
        <v>10435</v>
      </c>
    </row>
    <row r="190" spans="1:17" x14ac:dyDescent="0.3">
      <c r="A190" s="34">
        <v>10436</v>
      </c>
      <c r="B190" s="35">
        <v>37546</v>
      </c>
      <c r="C190" s="36">
        <v>37552</v>
      </c>
      <c r="D190" s="37" t="s">
        <v>103</v>
      </c>
      <c r="E190" s="38">
        <v>1994.52</v>
      </c>
      <c r="F190" s="39" t="s">
        <v>85</v>
      </c>
      <c r="G190" s="38">
        <v>199.452</v>
      </c>
      <c r="H190" s="38">
        <v>2193.9719999999998</v>
      </c>
      <c r="I190" t="b">
        <f t="shared" si="12"/>
        <v>1</v>
      </c>
      <c r="J190" t="b">
        <f t="shared" si="13"/>
        <v>1</v>
      </c>
      <c r="K190" t="b">
        <f t="shared" si="14"/>
        <v>1</v>
      </c>
      <c r="L190" t="b">
        <f t="shared" si="15"/>
        <v>1</v>
      </c>
      <c r="M190" t="str">
        <f>IFERROR(VLOOKUP(D190,'Customer Master'!$B$2:$B$28,1,0),FALSE)</f>
        <v>CUST-008</v>
      </c>
      <c r="N190">
        <v>10436</v>
      </c>
      <c r="O190" t="b">
        <f t="shared" si="16"/>
        <v>1</v>
      </c>
      <c r="P190">
        <v>10436</v>
      </c>
      <c r="Q190">
        <f t="shared" si="17"/>
        <v>10436</v>
      </c>
    </row>
    <row r="191" spans="1:17" x14ac:dyDescent="0.3">
      <c r="A191" s="34">
        <v>10437</v>
      </c>
      <c r="B191" s="35">
        <v>37548</v>
      </c>
      <c r="C191" s="36">
        <v>37553</v>
      </c>
      <c r="D191" s="37" t="s">
        <v>101</v>
      </c>
      <c r="E191" s="38">
        <v>393</v>
      </c>
      <c r="F191" s="39" t="s">
        <v>85</v>
      </c>
      <c r="G191" s="38">
        <v>39.299999999999997</v>
      </c>
      <c r="H191" s="38">
        <v>432.3</v>
      </c>
      <c r="I191" t="b">
        <f t="shared" si="12"/>
        <v>1</v>
      </c>
      <c r="J191" t="b">
        <f t="shared" si="13"/>
        <v>1</v>
      </c>
      <c r="K191" t="b">
        <f t="shared" si="14"/>
        <v>1</v>
      </c>
      <c r="L191" t="b">
        <f t="shared" si="15"/>
        <v>1</v>
      </c>
      <c r="M191" t="str">
        <f>IFERROR(VLOOKUP(D191,'Customer Master'!$B$2:$B$28,1,0),FALSE)</f>
        <v>CUST-006</v>
      </c>
      <c r="N191">
        <v>10437</v>
      </c>
      <c r="O191" t="b">
        <f t="shared" si="16"/>
        <v>1</v>
      </c>
      <c r="P191">
        <v>10437</v>
      </c>
      <c r="Q191">
        <f t="shared" si="17"/>
        <v>10437</v>
      </c>
    </row>
    <row r="192" spans="1:17" x14ac:dyDescent="0.3">
      <c r="A192" s="34">
        <v>10438</v>
      </c>
      <c r="B192" s="35">
        <v>37549</v>
      </c>
      <c r="C192" s="36">
        <v>37558</v>
      </c>
      <c r="D192" s="37" t="s">
        <v>101</v>
      </c>
      <c r="E192" s="38">
        <v>454</v>
      </c>
      <c r="F192" s="39" t="s">
        <v>85</v>
      </c>
      <c r="G192" s="38">
        <v>45.4</v>
      </c>
      <c r="H192" s="38">
        <v>499.4</v>
      </c>
      <c r="I192" t="b">
        <f t="shared" si="12"/>
        <v>1</v>
      </c>
      <c r="J192" t="b">
        <f t="shared" si="13"/>
        <v>1</v>
      </c>
      <c r="K192" t="b">
        <f t="shared" si="14"/>
        <v>1</v>
      </c>
      <c r="L192" t="b">
        <f t="shared" si="15"/>
        <v>1</v>
      </c>
      <c r="M192" t="str">
        <f>IFERROR(VLOOKUP(D192,'Customer Master'!$B$2:$B$28,1,0),FALSE)</f>
        <v>CUST-006</v>
      </c>
      <c r="N192">
        <v>10438</v>
      </c>
      <c r="O192" t="b">
        <f t="shared" si="16"/>
        <v>1</v>
      </c>
      <c r="P192">
        <v>10438</v>
      </c>
      <c r="Q192">
        <f t="shared" si="17"/>
        <v>10438</v>
      </c>
    </row>
    <row r="193" spans="1:17" x14ac:dyDescent="0.3">
      <c r="A193" s="34">
        <v>10439</v>
      </c>
      <c r="B193" s="35">
        <v>37552</v>
      </c>
      <c r="C193" s="36">
        <v>37559</v>
      </c>
      <c r="D193" s="37" t="s">
        <v>109</v>
      </c>
      <c r="E193" s="38">
        <v>1078</v>
      </c>
      <c r="F193" s="39" t="s">
        <v>88</v>
      </c>
      <c r="G193" s="38">
        <v>0</v>
      </c>
      <c r="H193" s="38">
        <v>1078</v>
      </c>
      <c r="I193" t="b">
        <f t="shared" si="12"/>
        <v>1</v>
      </c>
      <c r="J193" t="b">
        <f t="shared" si="13"/>
        <v>1</v>
      </c>
      <c r="K193" t="b">
        <f t="shared" si="14"/>
        <v>1</v>
      </c>
      <c r="L193" t="b">
        <f t="shared" si="15"/>
        <v>1</v>
      </c>
      <c r="M193" t="str">
        <f>IFERROR(VLOOKUP(D193,'Customer Master'!$B$2:$B$28,1,0),FALSE)</f>
        <v>CUST-014</v>
      </c>
      <c r="N193">
        <v>10439</v>
      </c>
      <c r="O193" t="b">
        <f t="shared" si="16"/>
        <v>1</v>
      </c>
      <c r="P193">
        <v>10439</v>
      </c>
      <c r="Q193">
        <f t="shared" si="17"/>
        <v>10439</v>
      </c>
    </row>
    <row r="194" spans="1:17" x14ac:dyDescent="0.3">
      <c r="A194" s="34">
        <v>10440</v>
      </c>
      <c r="B194" s="35">
        <v>37552</v>
      </c>
      <c r="C194" s="36">
        <v>37562</v>
      </c>
      <c r="D194" s="37" t="s">
        <v>101</v>
      </c>
      <c r="E194" s="38">
        <v>4924.13</v>
      </c>
      <c r="F194" s="39" t="s">
        <v>85</v>
      </c>
      <c r="G194" s="38">
        <v>492.41300000000001</v>
      </c>
      <c r="H194" s="38">
        <v>5416.5429999999997</v>
      </c>
      <c r="I194" t="b">
        <f t="shared" ref="I194:I257" si="18">H194=E194+G194</f>
        <v>1</v>
      </c>
      <c r="J194" t="b">
        <f t="shared" ref="J194:J257" si="19">OR(F194="Lokal",F194="Ekspor")</f>
        <v>1</v>
      </c>
      <c r="K194" t="b">
        <f t="shared" ref="K194:K257" si="20">IF(AND(F194="Lokal",G194=E194/10),TRUE,IF(AND(F194="Ekspor",G194=0),TRUE,FALSE))</f>
        <v>1</v>
      </c>
      <c r="L194" t="b">
        <f t="shared" ref="L194:L257" si="21">C194&gt;=B194</f>
        <v>1</v>
      </c>
      <c r="M194" t="str">
        <f>IFERROR(VLOOKUP(D194,'Customer Master'!$B$2:$B$28,1,0),FALSE)</f>
        <v>CUST-006</v>
      </c>
      <c r="N194">
        <v>10440</v>
      </c>
      <c r="O194" t="b">
        <f t="shared" si="16"/>
        <v>1</v>
      </c>
      <c r="P194">
        <v>10440</v>
      </c>
      <c r="Q194">
        <f t="shared" si="17"/>
        <v>10440</v>
      </c>
    </row>
    <row r="195" spans="1:17" x14ac:dyDescent="0.3">
      <c r="A195" s="34">
        <v>10441</v>
      </c>
      <c r="B195" s="35">
        <v>37553</v>
      </c>
      <c r="C195" s="36">
        <v>37555</v>
      </c>
      <c r="D195" s="37" t="s">
        <v>121</v>
      </c>
      <c r="E195" s="38">
        <v>1755</v>
      </c>
      <c r="F195" s="39" t="s">
        <v>85</v>
      </c>
      <c r="G195" s="38">
        <v>175.5</v>
      </c>
      <c r="H195" s="38">
        <v>1930.5</v>
      </c>
      <c r="I195" t="b">
        <f t="shared" si="18"/>
        <v>1</v>
      </c>
      <c r="J195" t="b">
        <f t="shared" si="19"/>
        <v>1</v>
      </c>
      <c r="K195" t="b">
        <f t="shared" si="20"/>
        <v>1</v>
      </c>
      <c r="L195" t="b">
        <f t="shared" si="21"/>
        <v>1</v>
      </c>
      <c r="M195" t="str">
        <f>IFERROR(VLOOKUP(D195,'Customer Master'!$B$2:$B$28,1,0),FALSE)</f>
        <v>CUST-026</v>
      </c>
      <c r="N195">
        <v>10441</v>
      </c>
      <c r="O195" t="b">
        <f t="shared" ref="O195:O258" si="22">COUNTIF($A$2:$A$831,A195)&lt;=1</f>
        <v>1</v>
      </c>
      <c r="P195">
        <v>10441</v>
      </c>
      <c r="Q195">
        <f t="shared" ref="Q195:Q258" si="23">IFERROR(VLOOKUP(P195,$A$2:$A$831,1,0),FALSE)</f>
        <v>10441</v>
      </c>
    </row>
    <row r="196" spans="1:17" x14ac:dyDescent="0.3">
      <c r="A196" s="34">
        <v>10442</v>
      </c>
      <c r="B196" s="35">
        <v>37554</v>
      </c>
      <c r="C196" s="36">
        <v>37557</v>
      </c>
      <c r="D196" s="37" t="s">
        <v>102</v>
      </c>
      <c r="E196" s="38">
        <v>1792</v>
      </c>
      <c r="F196" s="39" t="s">
        <v>85</v>
      </c>
      <c r="G196" s="38">
        <v>179.2</v>
      </c>
      <c r="H196" s="38">
        <v>1971.2</v>
      </c>
      <c r="I196" t="b">
        <f t="shared" si="18"/>
        <v>1</v>
      </c>
      <c r="J196" t="b">
        <f t="shared" si="19"/>
        <v>1</v>
      </c>
      <c r="K196" t="b">
        <f t="shared" si="20"/>
        <v>1</v>
      </c>
      <c r="L196" t="b">
        <f t="shared" si="21"/>
        <v>1</v>
      </c>
      <c r="M196" t="str">
        <f>IFERROR(VLOOKUP(D196,'Customer Master'!$B$2:$B$28,1,0),FALSE)</f>
        <v>CUST-007</v>
      </c>
      <c r="N196">
        <v>10442</v>
      </c>
      <c r="O196" t="b">
        <f t="shared" si="22"/>
        <v>1</v>
      </c>
      <c r="P196">
        <v>10442</v>
      </c>
      <c r="Q196">
        <f t="shared" si="23"/>
        <v>10442</v>
      </c>
    </row>
    <row r="197" spans="1:17" x14ac:dyDescent="0.3">
      <c r="A197" s="34">
        <v>10443</v>
      </c>
      <c r="B197" s="35">
        <v>37557</v>
      </c>
      <c r="C197" s="36">
        <v>37561</v>
      </c>
      <c r="D197" s="37" t="s">
        <v>121</v>
      </c>
      <c r="E197" s="38">
        <v>517.44000000000005</v>
      </c>
      <c r="F197" s="39" t="s">
        <v>85</v>
      </c>
      <c r="G197" s="38">
        <v>51.744000000000007</v>
      </c>
      <c r="H197" s="38">
        <v>569.18400000000008</v>
      </c>
      <c r="I197" t="b">
        <f t="shared" si="18"/>
        <v>1</v>
      </c>
      <c r="J197" t="b">
        <f t="shared" si="19"/>
        <v>1</v>
      </c>
      <c r="K197" t="b">
        <f t="shared" si="20"/>
        <v>1</v>
      </c>
      <c r="L197" t="b">
        <f t="shared" si="21"/>
        <v>1</v>
      </c>
      <c r="M197" t="str">
        <f>IFERROR(VLOOKUP(D197,'Customer Master'!$B$2:$B$28,1,0),FALSE)</f>
        <v>CUST-026</v>
      </c>
      <c r="N197">
        <v>10443</v>
      </c>
      <c r="O197" t="b">
        <f t="shared" si="22"/>
        <v>1</v>
      </c>
      <c r="P197">
        <v>10443</v>
      </c>
      <c r="Q197">
        <f t="shared" si="23"/>
        <v>10443</v>
      </c>
    </row>
    <row r="198" spans="1:17" x14ac:dyDescent="0.3">
      <c r="A198" s="34">
        <v>10444</v>
      </c>
      <c r="B198" s="35">
        <v>37558</v>
      </c>
      <c r="C198" s="36">
        <v>37566</v>
      </c>
      <c r="D198" s="37" t="s">
        <v>112</v>
      </c>
      <c r="E198" s="38">
        <v>1031.7</v>
      </c>
      <c r="F198" s="39" t="s">
        <v>85</v>
      </c>
      <c r="G198" s="38">
        <v>103.17</v>
      </c>
      <c r="H198" s="38">
        <v>1134.8699999999999</v>
      </c>
      <c r="I198" t="b">
        <f t="shared" si="18"/>
        <v>1</v>
      </c>
      <c r="J198" t="b">
        <f t="shared" si="19"/>
        <v>1</v>
      </c>
      <c r="K198" t="b">
        <f t="shared" si="20"/>
        <v>1</v>
      </c>
      <c r="L198" t="b">
        <f t="shared" si="21"/>
        <v>1</v>
      </c>
      <c r="M198" t="str">
        <f>IFERROR(VLOOKUP(D198,'Customer Master'!$B$2:$B$28,1,0),FALSE)</f>
        <v>CUST-017</v>
      </c>
      <c r="N198">
        <v>10444</v>
      </c>
      <c r="O198" t="b">
        <f t="shared" si="22"/>
        <v>1</v>
      </c>
      <c r="P198">
        <v>10444</v>
      </c>
      <c r="Q198">
        <f t="shared" si="23"/>
        <v>10444</v>
      </c>
    </row>
    <row r="199" spans="1:17" x14ac:dyDescent="0.3">
      <c r="A199" s="34">
        <v>10445</v>
      </c>
      <c r="B199" s="35">
        <v>37558</v>
      </c>
      <c r="C199" s="36">
        <v>37562</v>
      </c>
      <c r="D199" s="37" t="s">
        <v>98</v>
      </c>
      <c r="E199" s="38">
        <v>174.9</v>
      </c>
      <c r="F199" s="39" t="s">
        <v>85</v>
      </c>
      <c r="G199" s="38">
        <v>17.489999999999998</v>
      </c>
      <c r="H199" s="38">
        <v>192.39</v>
      </c>
      <c r="I199" t="b">
        <f t="shared" si="18"/>
        <v>1</v>
      </c>
      <c r="J199" t="b">
        <f t="shared" si="19"/>
        <v>1</v>
      </c>
      <c r="K199" t="b">
        <f t="shared" si="20"/>
        <v>1</v>
      </c>
      <c r="L199" t="b">
        <f t="shared" si="21"/>
        <v>1</v>
      </c>
      <c r="M199" t="str">
        <f>IFERROR(VLOOKUP(D199,'Customer Master'!$B$2:$B$28,1,0),FALSE)</f>
        <v>CUST-003</v>
      </c>
      <c r="N199">
        <v>10445</v>
      </c>
      <c r="O199" t="b">
        <f t="shared" si="22"/>
        <v>1</v>
      </c>
      <c r="P199">
        <v>10445</v>
      </c>
      <c r="Q199">
        <f t="shared" si="23"/>
        <v>10445</v>
      </c>
    </row>
    <row r="200" spans="1:17" x14ac:dyDescent="0.3">
      <c r="A200" s="34">
        <v>10446</v>
      </c>
      <c r="B200" s="35">
        <v>37558</v>
      </c>
      <c r="C200" s="36">
        <v>37561</v>
      </c>
      <c r="D200" s="37" t="s">
        <v>111</v>
      </c>
      <c r="E200" s="38">
        <v>246.24</v>
      </c>
      <c r="F200" s="39" t="s">
        <v>85</v>
      </c>
      <c r="G200" s="38">
        <v>24.624000000000002</v>
      </c>
      <c r="H200" s="38">
        <v>270.86400000000003</v>
      </c>
      <c r="I200" t="b">
        <f t="shared" si="18"/>
        <v>1</v>
      </c>
      <c r="J200" t="b">
        <f t="shared" si="19"/>
        <v>1</v>
      </c>
      <c r="K200" t="b">
        <f t="shared" si="20"/>
        <v>1</v>
      </c>
      <c r="L200" t="b">
        <f t="shared" si="21"/>
        <v>1</v>
      </c>
      <c r="M200" t="str">
        <f>IFERROR(VLOOKUP(D200,'Customer Master'!$B$2:$B$28,1,0),FALSE)</f>
        <v>CUST-016</v>
      </c>
      <c r="N200">
        <v>10446</v>
      </c>
      <c r="O200" t="b">
        <f t="shared" si="22"/>
        <v>1</v>
      </c>
      <c r="P200">
        <v>10446</v>
      </c>
      <c r="Q200">
        <f t="shared" si="23"/>
        <v>10446</v>
      </c>
    </row>
    <row r="201" spans="1:17" x14ac:dyDescent="0.3">
      <c r="A201" s="34">
        <v>10447</v>
      </c>
      <c r="B201" s="35">
        <v>37559</v>
      </c>
      <c r="C201" s="36">
        <v>37569</v>
      </c>
      <c r="D201" s="37" t="s">
        <v>107</v>
      </c>
      <c r="E201" s="38">
        <v>914.4</v>
      </c>
      <c r="F201" s="39" t="s">
        <v>85</v>
      </c>
      <c r="G201" s="38">
        <v>91.44</v>
      </c>
      <c r="H201" s="38">
        <v>1005.84</v>
      </c>
      <c r="I201" t="b">
        <f t="shared" si="18"/>
        <v>1</v>
      </c>
      <c r="J201" t="b">
        <f t="shared" si="19"/>
        <v>1</v>
      </c>
      <c r="K201" t="b">
        <f t="shared" si="20"/>
        <v>1</v>
      </c>
      <c r="L201" t="b">
        <f t="shared" si="21"/>
        <v>1</v>
      </c>
      <c r="M201" t="str">
        <f>IFERROR(VLOOKUP(D201,'Customer Master'!$B$2:$B$28,1,0),FALSE)</f>
        <v>CUST-012</v>
      </c>
      <c r="N201">
        <v>10447</v>
      </c>
      <c r="O201" t="b">
        <f t="shared" si="22"/>
        <v>1</v>
      </c>
      <c r="P201">
        <v>10447</v>
      </c>
      <c r="Q201">
        <f t="shared" si="23"/>
        <v>10447</v>
      </c>
    </row>
    <row r="202" spans="1:17" x14ac:dyDescent="0.3">
      <c r="A202" s="34">
        <v>10448</v>
      </c>
      <c r="B202" s="35">
        <v>37559</v>
      </c>
      <c r="C202" s="36">
        <v>37568</v>
      </c>
      <c r="D202" s="37" t="s">
        <v>103</v>
      </c>
      <c r="E202" s="38">
        <v>443.4</v>
      </c>
      <c r="F202" s="39" t="s">
        <v>85</v>
      </c>
      <c r="G202" s="38">
        <v>44.34</v>
      </c>
      <c r="H202" s="38">
        <v>487.74</v>
      </c>
      <c r="I202" t="b">
        <f t="shared" si="18"/>
        <v>1</v>
      </c>
      <c r="J202" t="b">
        <f t="shared" si="19"/>
        <v>1</v>
      </c>
      <c r="K202" t="b">
        <f t="shared" si="20"/>
        <v>1</v>
      </c>
      <c r="L202" t="b">
        <f t="shared" si="21"/>
        <v>1</v>
      </c>
      <c r="M202" t="str">
        <f>IFERROR(VLOOKUP(D202,'Customer Master'!$B$2:$B$28,1,0),FALSE)</f>
        <v>CUST-008</v>
      </c>
      <c r="N202">
        <v>10448</v>
      </c>
      <c r="O202" t="b">
        <f t="shared" si="22"/>
        <v>1</v>
      </c>
      <c r="P202">
        <v>10448</v>
      </c>
      <c r="Q202">
        <f t="shared" si="23"/>
        <v>10448</v>
      </c>
    </row>
    <row r="203" spans="1:17" x14ac:dyDescent="0.3">
      <c r="A203" s="34">
        <v>10449</v>
      </c>
      <c r="B203" s="35">
        <v>37561</v>
      </c>
      <c r="C203" s="36">
        <v>37568</v>
      </c>
      <c r="D203" s="37" t="s">
        <v>105</v>
      </c>
      <c r="E203" s="38">
        <v>1838.2</v>
      </c>
      <c r="F203" s="39" t="s">
        <v>85</v>
      </c>
      <c r="G203" s="38">
        <v>183.82</v>
      </c>
      <c r="H203" s="38">
        <v>2022.02</v>
      </c>
      <c r="I203" t="b">
        <f t="shared" si="18"/>
        <v>1</v>
      </c>
      <c r="J203" t="b">
        <f t="shared" si="19"/>
        <v>1</v>
      </c>
      <c r="K203" t="b">
        <f t="shared" si="20"/>
        <v>1</v>
      </c>
      <c r="L203" t="b">
        <f t="shared" si="21"/>
        <v>1</v>
      </c>
      <c r="M203" t="str">
        <f>IFERROR(VLOOKUP(D203,'Customer Master'!$B$2:$B$28,1,0),FALSE)</f>
        <v>CUST-010</v>
      </c>
      <c r="N203">
        <v>10449</v>
      </c>
      <c r="O203" t="b">
        <f t="shared" si="22"/>
        <v>1</v>
      </c>
      <c r="P203">
        <v>10449</v>
      </c>
      <c r="Q203">
        <f t="shared" si="23"/>
        <v>10449</v>
      </c>
    </row>
    <row r="204" spans="1:17" x14ac:dyDescent="0.3">
      <c r="A204" s="34">
        <v>10450</v>
      </c>
      <c r="B204" s="35">
        <v>37561</v>
      </c>
      <c r="C204" s="36">
        <v>37570</v>
      </c>
      <c r="D204" s="37" t="s">
        <v>118</v>
      </c>
      <c r="E204" s="38">
        <v>425.12</v>
      </c>
      <c r="F204" s="39" t="s">
        <v>85</v>
      </c>
      <c r="G204" s="38">
        <v>42.512</v>
      </c>
      <c r="H204" s="38">
        <v>467.63200000000001</v>
      </c>
      <c r="I204" t="b">
        <f t="shared" si="18"/>
        <v>1</v>
      </c>
      <c r="J204" t="b">
        <f t="shared" si="19"/>
        <v>1</v>
      </c>
      <c r="K204" t="b">
        <f t="shared" si="20"/>
        <v>1</v>
      </c>
      <c r="L204" t="b">
        <f t="shared" si="21"/>
        <v>1</v>
      </c>
      <c r="M204" t="str">
        <f>IFERROR(VLOOKUP(D204,'Customer Master'!$B$2:$B$28,1,0),FALSE)</f>
        <v>CUST-023</v>
      </c>
      <c r="N204">
        <v>10450</v>
      </c>
      <c r="O204" t="b">
        <f t="shared" si="22"/>
        <v>1</v>
      </c>
      <c r="P204">
        <v>10450</v>
      </c>
      <c r="Q204">
        <f t="shared" si="23"/>
        <v>10450</v>
      </c>
    </row>
    <row r="205" spans="1:17" x14ac:dyDescent="0.3">
      <c r="A205" s="34">
        <v>10451</v>
      </c>
      <c r="B205" s="35">
        <v>37562</v>
      </c>
      <c r="C205" s="36">
        <v>37572</v>
      </c>
      <c r="D205" s="37" t="s">
        <v>109</v>
      </c>
      <c r="E205" s="38">
        <v>3849.66</v>
      </c>
      <c r="F205" s="39" t="s">
        <v>85</v>
      </c>
      <c r="G205" s="38">
        <v>384.96600000000001</v>
      </c>
      <c r="H205" s="38">
        <v>4234.6260000000002</v>
      </c>
      <c r="I205" t="b">
        <f t="shared" si="18"/>
        <v>1</v>
      </c>
      <c r="J205" t="b">
        <f t="shared" si="19"/>
        <v>1</v>
      </c>
      <c r="K205" t="b">
        <f t="shared" si="20"/>
        <v>1</v>
      </c>
      <c r="L205" t="b">
        <f t="shared" si="21"/>
        <v>1</v>
      </c>
      <c r="M205" t="str">
        <f>IFERROR(VLOOKUP(D205,'Customer Master'!$B$2:$B$28,1,0),FALSE)</f>
        <v>CUST-014</v>
      </c>
      <c r="N205">
        <v>10451</v>
      </c>
      <c r="O205" t="b">
        <f t="shared" si="22"/>
        <v>1</v>
      </c>
      <c r="P205">
        <v>10451</v>
      </c>
      <c r="Q205">
        <f t="shared" si="23"/>
        <v>10451</v>
      </c>
    </row>
    <row r="206" spans="1:17" x14ac:dyDescent="0.3">
      <c r="A206" s="34">
        <v>10452</v>
      </c>
      <c r="B206" s="35">
        <v>37562</v>
      </c>
      <c r="C206" s="36">
        <v>37564</v>
      </c>
      <c r="D206" s="37" t="s">
        <v>98</v>
      </c>
      <c r="E206" s="38">
        <v>2018.5</v>
      </c>
      <c r="F206" s="39" t="s">
        <v>88</v>
      </c>
      <c r="G206" s="38">
        <v>0</v>
      </c>
      <c r="H206" s="38">
        <v>2018.5</v>
      </c>
      <c r="I206" t="b">
        <f t="shared" si="18"/>
        <v>1</v>
      </c>
      <c r="J206" t="b">
        <f t="shared" si="19"/>
        <v>1</v>
      </c>
      <c r="K206" t="b">
        <f t="shared" si="20"/>
        <v>1</v>
      </c>
      <c r="L206" t="b">
        <f t="shared" si="21"/>
        <v>1</v>
      </c>
      <c r="M206" t="str">
        <f>IFERROR(VLOOKUP(D206,'Customer Master'!$B$2:$B$28,1,0),FALSE)</f>
        <v>CUST-003</v>
      </c>
      <c r="N206">
        <v>10452</v>
      </c>
      <c r="O206" t="b">
        <f t="shared" si="22"/>
        <v>1</v>
      </c>
      <c r="P206">
        <v>10452</v>
      </c>
      <c r="Q206">
        <f t="shared" si="23"/>
        <v>10452</v>
      </c>
    </row>
    <row r="207" spans="1:17" x14ac:dyDescent="0.3">
      <c r="A207" s="34">
        <v>10453</v>
      </c>
      <c r="B207" s="35">
        <v>37565</v>
      </c>
      <c r="C207" s="36">
        <v>37568</v>
      </c>
      <c r="D207" s="37" t="s">
        <v>105</v>
      </c>
      <c r="E207" s="38">
        <v>407.7</v>
      </c>
      <c r="F207" s="39" t="s">
        <v>85</v>
      </c>
      <c r="G207" s="38">
        <v>40.770000000000003</v>
      </c>
      <c r="H207" s="38">
        <v>448.47</v>
      </c>
      <c r="I207" t="b">
        <f t="shared" si="18"/>
        <v>1</v>
      </c>
      <c r="J207" t="b">
        <f t="shared" si="19"/>
        <v>1</v>
      </c>
      <c r="K207" t="b">
        <f t="shared" si="20"/>
        <v>1</v>
      </c>
      <c r="L207" t="b">
        <f t="shared" si="21"/>
        <v>1</v>
      </c>
      <c r="M207" t="str">
        <f>IFERROR(VLOOKUP(D207,'Customer Master'!$B$2:$B$28,1,0),FALSE)</f>
        <v>CUST-010</v>
      </c>
      <c r="N207">
        <v>10453</v>
      </c>
      <c r="O207" t="b">
        <f t="shared" si="22"/>
        <v>1</v>
      </c>
      <c r="P207">
        <v>10453</v>
      </c>
      <c r="Q207">
        <f t="shared" si="23"/>
        <v>10453</v>
      </c>
    </row>
    <row r="208" spans="1:17" x14ac:dyDescent="0.3">
      <c r="A208" s="34">
        <v>10454</v>
      </c>
      <c r="B208" s="35">
        <v>37565</v>
      </c>
      <c r="C208" s="36">
        <v>37573</v>
      </c>
      <c r="D208" s="37" t="s">
        <v>101</v>
      </c>
      <c r="E208" s="38">
        <v>331.2</v>
      </c>
      <c r="F208" s="39" t="s">
        <v>85</v>
      </c>
      <c r="G208" s="38">
        <v>33.119999999999997</v>
      </c>
      <c r="H208" s="38">
        <v>364.32</v>
      </c>
      <c r="I208" t="b">
        <f t="shared" si="18"/>
        <v>1</v>
      </c>
      <c r="J208" t="b">
        <f t="shared" si="19"/>
        <v>1</v>
      </c>
      <c r="K208" t="b">
        <f t="shared" si="20"/>
        <v>1</v>
      </c>
      <c r="L208" t="b">
        <f t="shared" si="21"/>
        <v>1</v>
      </c>
      <c r="M208" t="str">
        <f>IFERROR(VLOOKUP(D208,'Customer Master'!$B$2:$B$28,1,0),FALSE)</f>
        <v>CUST-006</v>
      </c>
      <c r="N208">
        <v>10454</v>
      </c>
      <c r="O208" t="b">
        <f t="shared" si="22"/>
        <v>1</v>
      </c>
      <c r="P208">
        <v>10454</v>
      </c>
      <c r="Q208">
        <f t="shared" si="23"/>
        <v>10454</v>
      </c>
    </row>
    <row r="209" spans="1:17" x14ac:dyDescent="0.3">
      <c r="A209" s="34">
        <v>10455</v>
      </c>
      <c r="B209" s="35">
        <v>37568</v>
      </c>
      <c r="C209" s="36">
        <v>37571</v>
      </c>
      <c r="D209" s="37" t="s">
        <v>102</v>
      </c>
      <c r="E209" s="38">
        <v>2684</v>
      </c>
      <c r="F209" s="39" t="s">
        <v>85</v>
      </c>
      <c r="G209" s="38">
        <v>268.39999999999998</v>
      </c>
      <c r="H209" s="38">
        <v>2952.4</v>
      </c>
      <c r="I209" t="b">
        <f t="shared" si="18"/>
        <v>1</v>
      </c>
      <c r="J209" t="b">
        <f t="shared" si="19"/>
        <v>1</v>
      </c>
      <c r="K209" t="b">
        <f t="shared" si="20"/>
        <v>1</v>
      </c>
      <c r="L209" t="b">
        <f t="shared" si="21"/>
        <v>1</v>
      </c>
      <c r="M209" t="str">
        <f>IFERROR(VLOOKUP(D209,'Customer Master'!$B$2:$B$28,1,0),FALSE)</f>
        <v>CUST-007</v>
      </c>
      <c r="N209">
        <v>10455</v>
      </c>
      <c r="O209" t="b">
        <f t="shared" si="22"/>
        <v>1</v>
      </c>
      <c r="P209">
        <v>10455</v>
      </c>
      <c r="Q209">
        <f t="shared" si="23"/>
        <v>10455</v>
      </c>
    </row>
    <row r="210" spans="1:17" x14ac:dyDescent="0.3">
      <c r="A210" s="34">
        <v>10456</v>
      </c>
      <c r="B210" s="35">
        <v>37569</v>
      </c>
      <c r="C210" s="36">
        <v>37578</v>
      </c>
      <c r="D210" s="37" t="s">
        <v>119</v>
      </c>
      <c r="E210" s="38">
        <v>557.6</v>
      </c>
      <c r="F210" s="39" t="s">
        <v>85</v>
      </c>
      <c r="G210" s="38">
        <v>55.76</v>
      </c>
      <c r="H210" s="38">
        <v>613.36</v>
      </c>
      <c r="I210" t="b">
        <f t="shared" si="18"/>
        <v>1</v>
      </c>
      <c r="J210" t="b">
        <f t="shared" si="19"/>
        <v>1</v>
      </c>
      <c r="K210" t="b">
        <f t="shared" si="20"/>
        <v>1</v>
      </c>
      <c r="L210" t="b">
        <f t="shared" si="21"/>
        <v>1</v>
      </c>
      <c r="M210" t="str">
        <f>IFERROR(VLOOKUP(D210,'Customer Master'!$B$2:$B$28,1,0),FALSE)</f>
        <v>CUST-024</v>
      </c>
      <c r="N210">
        <v>10456</v>
      </c>
      <c r="O210" t="b">
        <f t="shared" si="22"/>
        <v>1</v>
      </c>
      <c r="P210">
        <v>10456</v>
      </c>
      <c r="Q210">
        <f t="shared" si="23"/>
        <v>10456</v>
      </c>
    </row>
    <row r="211" spans="1:17" x14ac:dyDescent="0.3">
      <c r="A211" s="34">
        <v>10457</v>
      </c>
      <c r="B211" s="35">
        <v>37569</v>
      </c>
      <c r="C211" s="36">
        <v>37574</v>
      </c>
      <c r="D211" s="37" t="s">
        <v>102</v>
      </c>
      <c r="E211" s="38">
        <v>1584</v>
      </c>
      <c r="F211" s="39" t="s">
        <v>88</v>
      </c>
      <c r="G211" s="38">
        <v>0</v>
      </c>
      <c r="H211" s="38">
        <v>1584</v>
      </c>
      <c r="I211" t="b">
        <f t="shared" si="18"/>
        <v>1</v>
      </c>
      <c r="J211" t="b">
        <f t="shared" si="19"/>
        <v>1</v>
      </c>
      <c r="K211" t="b">
        <f t="shared" si="20"/>
        <v>1</v>
      </c>
      <c r="L211" t="b">
        <f t="shared" si="21"/>
        <v>1</v>
      </c>
      <c r="M211" t="str">
        <f>IFERROR(VLOOKUP(D211,'Customer Master'!$B$2:$B$28,1,0),FALSE)</f>
        <v>CUST-007</v>
      </c>
      <c r="N211">
        <v>10457</v>
      </c>
      <c r="O211" t="b">
        <f t="shared" si="22"/>
        <v>1</v>
      </c>
      <c r="P211">
        <v>10457</v>
      </c>
      <c r="Q211">
        <f t="shared" si="23"/>
        <v>10457</v>
      </c>
    </row>
    <row r="212" spans="1:17" x14ac:dyDescent="0.3">
      <c r="A212" s="34">
        <v>10458</v>
      </c>
      <c r="B212" s="35">
        <v>37571</v>
      </c>
      <c r="C212" s="36">
        <v>37581</v>
      </c>
      <c r="D212" s="37" t="s">
        <v>100</v>
      </c>
      <c r="E212" s="38">
        <v>3891</v>
      </c>
      <c r="F212" s="39" t="s">
        <v>88</v>
      </c>
      <c r="G212" s="38">
        <v>0</v>
      </c>
      <c r="H212" s="38">
        <v>3891</v>
      </c>
      <c r="I212" t="b">
        <f t="shared" si="18"/>
        <v>1</v>
      </c>
      <c r="J212" t="b">
        <f t="shared" si="19"/>
        <v>1</v>
      </c>
      <c r="K212" t="b">
        <f t="shared" si="20"/>
        <v>1</v>
      </c>
      <c r="L212" t="b">
        <f t="shared" si="21"/>
        <v>1</v>
      </c>
      <c r="M212" t="str">
        <f>IFERROR(VLOOKUP(D212,'Customer Master'!$B$2:$B$28,1,0),FALSE)</f>
        <v>CUST-005</v>
      </c>
      <c r="N212">
        <v>10458</v>
      </c>
      <c r="O212" t="b">
        <f t="shared" si="22"/>
        <v>1</v>
      </c>
      <c r="P212">
        <v>10458</v>
      </c>
      <c r="Q212">
        <f t="shared" si="23"/>
        <v>10458</v>
      </c>
    </row>
    <row r="213" spans="1:17" x14ac:dyDescent="0.3">
      <c r="A213" s="34">
        <v>10459</v>
      </c>
      <c r="B213" s="35">
        <v>37572</v>
      </c>
      <c r="C213" s="36">
        <v>37582</v>
      </c>
      <c r="D213" s="37" t="s">
        <v>116</v>
      </c>
      <c r="E213" s="38">
        <v>1659.2</v>
      </c>
      <c r="F213" s="39" t="s">
        <v>88</v>
      </c>
      <c r="G213" s="38">
        <v>0</v>
      </c>
      <c r="H213" s="38">
        <v>1659.2</v>
      </c>
      <c r="I213" t="b">
        <f t="shared" si="18"/>
        <v>1</v>
      </c>
      <c r="J213" t="b">
        <f t="shared" si="19"/>
        <v>1</v>
      </c>
      <c r="K213" t="b">
        <f t="shared" si="20"/>
        <v>1</v>
      </c>
      <c r="L213" t="b">
        <f t="shared" si="21"/>
        <v>1</v>
      </c>
      <c r="M213" t="str">
        <f>IFERROR(VLOOKUP(D213,'Customer Master'!$B$2:$B$28,1,0),FALSE)</f>
        <v>CUST-021</v>
      </c>
      <c r="N213">
        <v>10459</v>
      </c>
      <c r="O213" t="b">
        <f t="shared" si="22"/>
        <v>1</v>
      </c>
      <c r="P213">
        <v>10459</v>
      </c>
      <c r="Q213">
        <f t="shared" si="23"/>
        <v>10459</v>
      </c>
    </row>
    <row r="214" spans="1:17" x14ac:dyDescent="0.3">
      <c r="A214" s="34">
        <v>10460</v>
      </c>
      <c r="B214" s="35">
        <v>37574</v>
      </c>
      <c r="C214" s="36">
        <v>37578</v>
      </c>
      <c r="D214" s="37" t="s">
        <v>117</v>
      </c>
      <c r="E214" s="38">
        <v>176.1</v>
      </c>
      <c r="F214" s="39" t="s">
        <v>88</v>
      </c>
      <c r="G214" s="38">
        <v>0</v>
      </c>
      <c r="H214" s="38">
        <v>176.1</v>
      </c>
      <c r="I214" t="b">
        <f t="shared" si="18"/>
        <v>1</v>
      </c>
      <c r="J214" t="b">
        <f t="shared" si="19"/>
        <v>1</v>
      </c>
      <c r="K214" t="b">
        <f t="shared" si="20"/>
        <v>1</v>
      </c>
      <c r="L214" t="b">
        <f t="shared" si="21"/>
        <v>1</v>
      </c>
      <c r="M214" t="str">
        <f>IFERROR(VLOOKUP(D214,'Customer Master'!$B$2:$B$28,1,0),FALSE)</f>
        <v>CUST-022</v>
      </c>
      <c r="N214">
        <v>10460</v>
      </c>
      <c r="O214" t="b">
        <f t="shared" si="22"/>
        <v>1</v>
      </c>
      <c r="P214">
        <v>10460</v>
      </c>
      <c r="Q214">
        <f t="shared" si="23"/>
        <v>10460</v>
      </c>
    </row>
    <row r="215" spans="1:17" x14ac:dyDescent="0.3">
      <c r="A215" s="34">
        <v>10461</v>
      </c>
      <c r="B215" s="35">
        <v>37575</v>
      </c>
      <c r="C215" s="36">
        <v>37585</v>
      </c>
      <c r="D215" s="37" t="s">
        <v>110</v>
      </c>
      <c r="E215" s="38">
        <v>1538.7</v>
      </c>
      <c r="F215" s="39" t="s">
        <v>85</v>
      </c>
      <c r="G215" s="38">
        <v>153.87</v>
      </c>
      <c r="H215" s="38">
        <v>1692.57</v>
      </c>
      <c r="I215" t="b">
        <f t="shared" si="18"/>
        <v>1</v>
      </c>
      <c r="J215" t="b">
        <f t="shared" si="19"/>
        <v>1</v>
      </c>
      <c r="K215" t="b">
        <f t="shared" si="20"/>
        <v>1</v>
      </c>
      <c r="L215" t="b">
        <f t="shared" si="21"/>
        <v>1</v>
      </c>
      <c r="M215" t="str">
        <f>IFERROR(VLOOKUP(D215,'Customer Master'!$B$2:$B$28,1,0),FALSE)</f>
        <v>CUST-015</v>
      </c>
      <c r="N215">
        <v>10461</v>
      </c>
      <c r="O215" t="b">
        <f t="shared" si="22"/>
        <v>1</v>
      </c>
      <c r="P215">
        <v>10461</v>
      </c>
      <c r="Q215">
        <f t="shared" si="23"/>
        <v>10461</v>
      </c>
    </row>
    <row r="216" spans="1:17" x14ac:dyDescent="0.3">
      <c r="A216" s="34">
        <v>10462</v>
      </c>
      <c r="B216" s="35">
        <v>37575</v>
      </c>
      <c r="C216" s="36">
        <v>37578</v>
      </c>
      <c r="D216" s="37" t="s">
        <v>105</v>
      </c>
      <c r="E216" s="38">
        <v>156</v>
      </c>
      <c r="F216" s="39" t="s">
        <v>85</v>
      </c>
      <c r="G216" s="38">
        <v>15.6</v>
      </c>
      <c r="H216" s="38">
        <v>171.6</v>
      </c>
      <c r="I216" t="b">
        <f t="shared" si="18"/>
        <v>1</v>
      </c>
      <c r="J216" t="b">
        <f t="shared" si="19"/>
        <v>1</v>
      </c>
      <c r="K216" t="b">
        <f t="shared" si="20"/>
        <v>1</v>
      </c>
      <c r="L216" t="b">
        <f t="shared" si="21"/>
        <v>1</v>
      </c>
      <c r="M216" t="str">
        <f>IFERROR(VLOOKUP(D216,'Customer Master'!$B$2:$B$28,1,0),FALSE)</f>
        <v>CUST-010</v>
      </c>
      <c r="N216">
        <v>10462</v>
      </c>
      <c r="O216" t="b">
        <f t="shared" si="22"/>
        <v>1</v>
      </c>
      <c r="P216">
        <v>10462</v>
      </c>
      <c r="Q216">
        <f t="shared" si="23"/>
        <v>10462</v>
      </c>
    </row>
    <row r="217" spans="1:17" x14ac:dyDescent="0.3">
      <c r="A217" s="34">
        <v>10463</v>
      </c>
      <c r="B217" s="35">
        <v>37575</v>
      </c>
      <c r="C217" s="36">
        <v>37578</v>
      </c>
      <c r="D217" s="37" t="s">
        <v>100</v>
      </c>
      <c r="E217" s="38">
        <v>713.3</v>
      </c>
      <c r="F217" s="39" t="s">
        <v>85</v>
      </c>
      <c r="G217" s="38">
        <v>71.33</v>
      </c>
      <c r="H217" s="38">
        <v>784.63</v>
      </c>
      <c r="I217" t="b">
        <f t="shared" si="18"/>
        <v>1</v>
      </c>
      <c r="J217" t="b">
        <f t="shared" si="19"/>
        <v>1</v>
      </c>
      <c r="K217" t="b">
        <f t="shared" si="20"/>
        <v>1</v>
      </c>
      <c r="L217" t="b">
        <f t="shared" si="21"/>
        <v>1</v>
      </c>
      <c r="M217" t="str">
        <f>IFERROR(VLOOKUP(D217,'Customer Master'!$B$2:$B$28,1,0),FALSE)</f>
        <v>CUST-005</v>
      </c>
      <c r="N217">
        <v>10463</v>
      </c>
      <c r="O217" t="b">
        <f t="shared" si="22"/>
        <v>1</v>
      </c>
      <c r="P217">
        <v>10463</v>
      </c>
      <c r="Q217">
        <f t="shared" si="23"/>
        <v>10463</v>
      </c>
    </row>
    <row r="218" spans="1:17" x14ac:dyDescent="0.3">
      <c r="A218" s="34">
        <v>10464</v>
      </c>
      <c r="B218" s="35">
        <v>37577</v>
      </c>
      <c r="C218" s="36">
        <v>37579</v>
      </c>
      <c r="D218" s="37" t="s">
        <v>115</v>
      </c>
      <c r="E218" s="38">
        <v>1609.28</v>
      </c>
      <c r="F218" s="39" t="s">
        <v>88</v>
      </c>
      <c r="G218" s="38">
        <v>0</v>
      </c>
      <c r="H218" s="38">
        <v>1609.28</v>
      </c>
      <c r="I218" t="b">
        <f t="shared" si="18"/>
        <v>1</v>
      </c>
      <c r="J218" t="b">
        <f t="shared" si="19"/>
        <v>1</v>
      </c>
      <c r="K218" t="b">
        <f t="shared" si="20"/>
        <v>1</v>
      </c>
      <c r="L218" t="b">
        <f t="shared" si="21"/>
        <v>1</v>
      </c>
      <c r="M218" t="str">
        <f>IFERROR(VLOOKUP(D218,'Customer Master'!$B$2:$B$28,1,0),FALSE)</f>
        <v>CUST-020</v>
      </c>
      <c r="N218">
        <v>10464</v>
      </c>
      <c r="O218" t="b">
        <f t="shared" si="22"/>
        <v>1</v>
      </c>
      <c r="P218">
        <v>10464</v>
      </c>
      <c r="Q218">
        <f t="shared" si="23"/>
        <v>10464</v>
      </c>
    </row>
    <row r="219" spans="1:17" x14ac:dyDescent="0.3">
      <c r="A219" s="34">
        <v>10465</v>
      </c>
      <c r="B219" s="35">
        <v>37580</v>
      </c>
      <c r="C219" s="36">
        <v>37584</v>
      </c>
      <c r="D219" s="37" t="s">
        <v>96</v>
      </c>
      <c r="E219" s="38">
        <v>2518</v>
      </c>
      <c r="F219" s="39" t="s">
        <v>88</v>
      </c>
      <c r="G219" s="38">
        <v>0</v>
      </c>
      <c r="H219" s="38">
        <v>2518</v>
      </c>
      <c r="I219" t="b">
        <f t="shared" si="18"/>
        <v>1</v>
      </c>
      <c r="J219" t="b">
        <f t="shared" si="19"/>
        <v>1</v>
      </c>
      <c r="K219" t="b">
        <f t="shared" si="20"/>
        <v>1</v>
      </c>
      <c r="L219" t="b">
        <f t="shared" si="21"/>
        <v>1</v>
      </c>
      <c r="M219" t="str">
        <f>IFERROR(VLOOKUP(D219,'Customer Master'!$B$2:$B$28,1,0),FALSE)</f>
        <v>CUST-001</v>
      </c>
      <c r="N219">
        <v>10465</v>
      </c>
      <c r="O219" t="b">
        <f t="shared" si="22"/>
        <v>1</v>
      </c>
      <c r="P219">
        <v>10465</v>
      </c>
      <c r="Q219">
        <f t="shared" si="23"/>
        <v>10465</v>
      </c>
    </row>
    <row r="220" spans="1:17" x14ac:dyDescent="0.3">
      <c r="A220" s="34">
        <v>10466</v>
      </c>
      <c r="B220" s="35">
        <v>37581</v>
      </c>
      <c r="C220" s="36">
        <v>37591</v>
      </c>
      <c r="D220" s="37" t="s">
        <v>106</v>
      </c>
      <c r="E220" s="38">
        <v>216</v>
      </c>
      <c r="F220" s="39" t="s">
        <v>85</v>
      </c>
      <c r="G220" s="38">
        <v>21.6</v>
      </c>
      <c r="H220" s="38">
        <v>237.6</v>
      </c>
      <c r="I220" t="b">
        <f t="shared" si="18"/>
        <v>1</v>
      </c>
      <c r="J220" t="b">
        <f t="shared" si="19"/>
        <v>1</v>
      </c>
      <c r="K220" t="b">
        <f t="shared" si="20"/>
        <v>1</v>
      </c>
      <c r="L220" t="b">
        <f t="shared" si="21"/>
        <v>1</v>
      </c>
      <c r="M220" t="str">
        <f>IFERROR(VLOOKUP(D220,'Customer Master'!$B$2:$B$28,1,0),FALSE)</f>
        <v>CUST-011</v>
      </c>
      <c r="N220">
        <v>10466</v>
      </c>
      <c r="O220" t="b">
        <f t="shared" si="22"/>
        <v>1</v>
      </c>
      <c r="P220">
        <v>10466</v>
      </c>
      <c r="Q220">
        <f t="shared" si="23"/>
        <v>10466</v>
      </c>
    </row>
    <row r="221" spans="1:17" x14ac:dyDescent="0.3">
      <c r="A221" s="34">
        <v>10467</v>
      </c>
      <c r="B221" s="35">
        <v>37581</v>
      </c>
      <c r="C221" s="36">
        <v>37589</v>
      </c>
      <c r="D221" s="37" t="s">
        <v>108</v>
      </c>
      <c r="E221" s="38">
        <v>235.2</v>
      </c>
      <c r="F221" s="39" t="s">
        <v>85</v>
      </c>
      <c r="G221" s="38">
        <v>23.52</v>
      </c>
      <c r="H221" s="38">
        <v>258.72000000000003</v>
      </c>
      <c r="I221" t="b">
        <f t="shared" si="18"/>
        <v>1</v>
      </c>
      <c r="J221" t="b">
        <f t="shared" si="19"/>
        <v>1</v>
      </c>
      <c r="K221" t="b">
        <f t="shared" si="20"/>
        <v>1</v>
      </c>
      <c r="L221" t="b">
        <f t="shared" si="21"/>
        <v>1</v>
      </c>
      <c r="M221" t="str">
        <f>IFERROR(VLOOKUP(D221,'Customer Master'!$B$2:$B$28,1,0),FALSE)</f>
        <v>CUST-013</v>
      </c>
      <c r="N221">
        <v>10467</v>
      </c>
      <c r="O221" t="b">
        <f t="shared" si="22"/>
        <v>1</v>
      </c>
      <c r="P221">
        <v>10467</v>
      </c>
      <c r="Q221">
        <f t="shared" si="23"/>
        <v>10467</v>
      </c>
    </row>
    <row r="222" spans="1:17" x14ac:dyDescent="0.3">
      <c r="A222" s="34">
        <v>10468</v>
      </c>
      <c r="B222" s="35">
        <v>37584</v>
      </c>
      <c r="C222" s="36">
        <v>37587</v>
      </c>
      <c r="D222" s="37" t="s">
        <v>114</v>
      </c>
      <c r="E222" s="38">
        <v>717.6</v>
      </c>
      <c r="F222" s="39" t="s">
        <v>85</v>
      </c>
      <c r="G222" s="38">
        <v>71.760000000000005</v>
      </c>
      <c r="H222" s="38">
        <v>789.36</v>
      </c>
      <c r="I222" t="b">
        <f t="shared" si="18"/>
        <v>1</v>
      </c>
      <c r="J222" t="b">
        <f t="shared" si="19"/>
        <v>1</v>
      </c>
      <c r="K222" t="b">
        <f t="shared" si="20"/>
        <v>1</v>
      </c>
      <c r="L222" t="b">
        <f t="shared" si="21"/>
        <v>1</v>
      </c>
      <c r="M222" t="str">
        <f>IFERROR(VLOOKUP(D222,'Customer Master'!$B$2:$B$28,1,0),FALSE)</f>
        <v>CUST-019</v>
      </c>
      <c r="N222">
        <v>10468</v>
      </c>
      <c r="O222" t="b">
        <f t="shared" si="22"/>
        <v>1</v>
      </c>
      <c r="P222">
        <v>10468</v>
      </c>
      <c r="Q222">
        <f t="shared" si="23"/>
        <v>10468</v>
      </c>
    </row>
    <row r="223" spans="1:17" x14ac:dyDescent="0.3">
      <c r="A223" s="34">
        <v>10469</v>
      </c>
      <c r="B223" s="35">
        <v>37585</v>
      </c>
      <c r="C223" s="36">
        <v>37590</v>
      </c>
      <c r="D223" s="37" t="s">
        <v>113</v>
      </c>
      <c r="E223" s="38">
        <v>956.67</v>
      </c>
      <c r="F223" s="39" t="s">
        <v>85</v>
      </c>
      <c r="G223" s="38">
        <v>95.667000000000002</v>
      </c>
      <c r="H223" s="38">
        <v>1052.337</v>
      </c>
      <c r="I223" t="b">
        <f t="shared" si="18"/>
        <v>1</v>
      </c>
      <c r="J223" t="b">
        <f t="shared" si="19"/>
        <v>1</v>
      </c>
      <c r="K223" t="b">
        <f t="shared" si="20"/>
        <v>1</v>
      </c>
      <c r="L223" t="b">
        <f t="shared" si="21"/>
        <v>1</v>
      </c>
      <c r="M223" t="str">
        <f>IFERROR(VLOOKUP(D223,'Customer Master'!$B$2:$B$28,1,0),FALSE)</f>
        <v>CUST-018</v>
      </c>
      <c r="N223">
        <v>10469</v>
      </c>
      <c r="O223" t="b">
        <f t="shared" si="22"/>
        <v>1</v>
      </c>
      <c r="P223">
        <v>10469</v>
      </c>
      <c r="Q223">
        <f t="shared" si="23"/>
        <v>10469</v>
      </c>
    </row>
    <row r="224" spans="1:17" x14ac:dyDescent="0.3">
      <c r="A224" s="34">
        <v>10470</v>
      </c>
      <c r="B224" s="35">
        <v>37588</v>
      </c>
      <c r="C224" s="36">
        <v>37592</v>
      </c>
      <c r="D224" s="37" t="s">
        <v>108</v>
      </c>
      <c r="E224" s="38">
        <v>1820.8</v>
      </c>
      <c r="F224" s="39" t="s">
        <v>85</v>
      </c>
      <c r="G224" s="38">
        <v>182.08</v>
      </c>
      <c r="H224" s="38">
        <v>2002.88</v>
      </c>
      <c r="I224" t="b">
        <f t="shared" si="18"/>
        <v>1</v>
      </c>
      <c r="J224" t="b">
        <f t="shared" si="19"/>
        <v>1</v>
      </c>
      <c r="K224" t="b">
        <f t="shared" si="20"/>
        <v>1</v>
      </c>
      <c r="L224" t="b">
        <f t="shared" si="21"/>
        <v>1</v>
      </c>
      <c r="M224" t="str">
        <f>IFERROR(VLOOKUP(D224,'Customer Master'!$B$2:$B$28,1,0),FALSE)</f>
        <v>CUST-013</v>
      </c>
      <c r="N224">
        <v>10470</v>
      </c>
      <c r="O224" t="b">
        <f t="shared" si="22"/>
        <v>1</v>
      </c>
      <c r="P224">
        <v>10470</v>
      </c>
      <c r="Q224">
        <f t="shared" si="23"/>
        <v>10470</v>
      </c>
    </row>
    <row r="225" spans="1:17" x14ac:dyDescent="0.3">
      <c r="A225" s="34">
        <v>10471</v>
      </c>
      <c r="B225" s="35">
        <v>37589</v>
      </c>
      <c r="C225" s="36">
        <v>37593</v>
      </c>
      <c r="D225" s="37" t="s">
        <v>119</v>
      </c>
      <c r="E225" s="38">
        <v>1328</v>
      </c>
      <c r="F225" s="39" t="s">
        <v>88</v>
      </c>
      <c r="G225" s="38">
        <v>0</v>
      </c>
      <c r="H225" s="38">
        <v>1328</v>
      </c>
      <c r="I225" t="b">
        <f t="shared" si="18"/>
        <v>1</v>
      </c>
      <c r="J225" t="b">
        <f t="shared" si="19"/>
        <v>1</v>
      </c>
      <c r="K225" t="b">
        <f t="shared" si="20"/>
        <v>1</v>
      </c>
      <c r="L225" t="b">
        <f t="shared" si="21"/>
        <v>1</v>
      </c>
      <c r="M225" t="str">
        <f>IFERROR(VLOOKUP(D225,'Customer Master'!$B$2:$B$28,1,0),FALSE)</f>
        <v>CUST-024</v>
      </c>
      <c r="N225">
        <v>10471</v>
      </c>
      <c r="O225" t="b">
        <f t="shared" si="22"/>
        <v>1</v>
      </c>
      <c r="P225">
        <v>10471</v>
      </c>
      <c r="Q225">
        <f t="shared" si="23"/>
        <v>10471</v>
      </c>
    </row>
    <row r="226" spans="1:17" x14ac:dyDescent="0.3">
      <c r="A226" s="34">
        <v>10472</v>
      </c>
      <c r="B226" s="35">
        <v>37591</v>
      </c>
      <c r="C226" s="36">
        <v>37595</v>
      </c>
      <c r="D226" s="37" t="s">
        <v>119</v>
      </c>
      <c r="E226" s="38">
        <v>1036.8</v>
      </c>
      <c r="F226" s="39" t="s">
        <v>85</v>
      </c>
      <c r="G226" s="38">
        <v>103.68</v>
      </c>
      <c r="H226" s="38">
        <v>1140.48</v>
      </c>
      <c r="I226" t="b">
        <f t="shared" si="18"/>
        <v>1</v>
      </c>
      <c r="J226" t="b">
        <f t="shared" si="19"/>
        <v>1</v>
      </c>
      <c r="K226" t="b">
        <f t="shared" si="20"/>
        <v>1</v>
      </c>
      <c r="L226" t="b">
        <f t="shared" si="21"/>
        <v>1</v>
      </c>
      <c r="M226" t="str">
        <f>IFERROR(VLOOKUP(D226,'Customer Master'!$B$2:$B$28,1,0),FALSE)</f>
        <v>CUST-024</v>
      </c>
      <c r="N226">
        <v>10472</v>
      </c>
      <c r="O226" t="b">
        <f t="shared" si="22"/>
        <v>1</v>
      </c>
      <c r="P226">
        <v>10472</v>
      </c>
      <c r="Q226">
        <f t="shared" si="23"/>
        <v>10472</v>
      </c>
    </row>
    <row r="227" spans="1:17" x14ac:dyDescent="0.3">
      <c r="A227" s="34">
        <v>10473</v>
      </c>
      <c r="B227" s="35">
        <v>37594</v>
      </c>
      <c r="C227" s="36">
        <v>37599</v>
      </c>
      <c r="D227" s="37" t="s">
        <v>119</v>
      </c>
      <c r="E227" s="38">
        <v>230.4</v>
      </c>
      <c r="F227" s="39" t="s">
        <v>85</v>
      </c>
      <c r="G227" s="38">
        <v>23.04</v>
      </c>
      <c r="H227" s="38">
        <v>253.44</v>
      </c>
      <c r="I227" t="b">
        <f t="shared" si="18"/>
        <v>1</v>
      </c>
      <c r="J227" t="b">
        <f t="shared" si="19"/>
        <v>1</v>
      </c>
      <c r="K227" t="b">
        <f t="shared" si="20"/>
        <v>1</v>
      </c>
      <c r="L227" t="b">
        <f t="shared" si="21"/>
        <v>1</v>
      </c>
      <c r="M227" t="str">
        <f>IFERROR(VLOOKUP(D227,'Customer Master'!$B$2:$B$28,1,0),FALSE)</f>
        <v>CUST-024</v>
      </c>
      <c r="N227">
        <v>10473</v>
      </c>
      <c r="O227" t="b">
        <f t="shared" si="22"/>
        <v>1</v>
      </c>
      <c r="P227">
        <v>10473</v>
      </c>
      <c r="Q227">
        <f t="shared" si="23"/>
        <v>10473</v>
      </c>
    </row>
    <row r="228" spans="1:17" x14ac:dyDescent="0.3">
      <c r="A228" s="34">
        <v>10474</v>
      </c>
      <c r="B228" s="35">
        <v>37597</v>
      </c>
      <c r="C228" s="36">
        <v>37601</v>
      </c>
      <c r="D228" s="37" t="s">
        <v>99</v>
      </c>
      <c r="E228" s="38">
        <v>1249.0999999999999</v>
      </c>
      <c r="F228" s="39" t="s">
        <v>85</v>
      </c>
      <c r="G228" s="38">
        <v>124.91</v>
      </c>
      <c r="H228" s="38">
        <v>1374.01</v>
      </c>
      <c r="I228" t="b">
        <f t="shared" si="18"/>
        <v>1</v>
      </c>
      <c r="J228" t="b">
        <f t="shared" si="19"/>
        <v>1</v>
      </c>
      <c r="K228" t="b">
        <f t="shared" si="20"/>
        <v>1</v>
      </c>
      <c r="L228" t="b">
        <f t="shared" si="21"/>
        <v>1</v>
      </c>
      <c r="M228" t="str">
        <f>IFERROR(VLOOKUP(D228,'Customer Master'!$B$2:$B$28,1,0),FALSE)</f>
        <v>CUST-004</v>
      </c>
      <c r="N228">
        <v>10474</v>
      </c>
      <c r="O228" t="b">
        <f t="shared" si="22"/>
        <v>1</v>
      </c>
      <c r="P228">
        <v>10474</v>
      </c>
      <c r="Q228">
        <f t="shared" si="23"/>
        <v>10474</v>
      </c>
    </row>
    <row r="229" spans="1:17" x14ac:dyDescent="0.3">
      <c r="A229" s="34">
        <v>10475</v>
      </c>
      <c r="B229" s="35">
        <v>37597</v>
      </c>
      <c r="C229" s="36">
        <v>37601</v>
      </c>
      <c r="D229" s="37" t="s">
        <v>96</v>
      </c>
      <c r="E229" s="38">
        <v>1505.18</v>
      </c>
      <c r="F229" s="39" t="s">
        <v>88</v>
      </c>
      <c r="G229" s="38">
        <v>0</v>
      </c>
      <c r="H229" s="38">
        <v>1505.18</v>
      </c>
      <c r="I229" t="b">
        <f t="shared" si="18"/>
        <v>1</v>
      </c>
      <c r="J229" t="b">
        <f t="shared" si="19"/>
        <v>1</v>
      </c>
      <c r="K229" t="b">
        <f t="shared" si="20"/>
        <v>1</v>
      </c>
      <c r="L229" t="b">
        <f t="shared" si="21"/>
        <v>1</v>
      </c>
      <c r="M229" t="str">
        <f>IFERROR(VLOOKUP(D229,'Customer Master'!$B$2:$B$28,1,0),FALSE)</f>
        <v>CUST-001</v>
      </c>
      <c r="N229">
        <v>10475</v>
      </c>
      <c r="O229" t="b">
        <f t="shared" si="22"/>
        <v>1</v>
      </c>
      <c r="P229">
        <v>10475</v>
      </c>
      <c r="Q229">
        <f t="shared" si="23"/>
        <v>10475</v>
      </c>
    </row>
    <row r="230" spans="1:17" x14ac:dyDescent="0.3">
      <c r="A230" s="34">
        <v>10476</v>
      </c>
      <c r="B230" s="35">
        <v>37597</v>
      </c>
      <c r="C230" s="36">
        <v>37604</v>
      </c>
      <c r="D230" s="37" t="s">
        <v>97</v>
      </c>
      <c r="E230" s="38">
        <v>180.48</v>
      </c>
      <c r="F230" s="39" t="s">
        <v>85</v>
      </c>
      <c r="G230" s="38">
        <v>18.047999999999998</v>
      </c>
      <c r="H230" s="38">
        <v>198.52799999999999</v>
      </c>
      <c r="I230" t="b">
        <f t="shared" si="18"/>
        <v>1</v>
      </c>
      <c r="J230" t="b">
        <f t="shared" si="19"/>
        <v>1</v>
      </c>
      <c r="K230" t="b">
        <f t="shared" si="20"/>
        <v>1</v>
      </c>
      <c r="L230" t="b">
        <f t="shared" si="21"/>
        <v>1</v>
      </c>
      <c r="M230" t="str">
        <f>IFERROR(VLOOKUP(D230,'Customer Master'!$B$2:$B$28,1,0),FALSE)</f>
        <v>CUST-002</v>
      </c>
      <c r="N230">
        <v>10476</v>
      </c>
      <c r="O230" t="b">
        <f t="shared" si="22"/>
        <v>1</v>
      </c>
      <c r="P230">
        <v>10476</v>
      </c>
      <c r="Q230">
        <f t="shared" si="23"/>
        <v>10476</v>
      </c>
    </row>
    <row r="231" spans="1:17" x14ac:dyDescent="0.3">
      <c r="A231" s="34">
        <v>10477</v>
      </c>
      <c r="B231" s="35">
        <v>37600</v>
      </c>
      <c r="C231" s="36">
        <v>37602</v>
      </c>
      <c r="D231" s="37" t="s">
        <v>97</v>
      </c>
      <c r="E231" s="38">
        <v>558</v>
      </c>
      <c r="F231" s="39" t="s">
        <v>85</v>
      </c>
      <c r="G231" s="38">
        <v>55.8</v>
      </c>
      <c r="H231" s="38">
        <v>613.79999999999995</v>
      </c>
      <c r="I231" t="b">
        <f t="shared" si="18"/>
        <v>1</v>
      </c>
      <c r="J231" t="b">
        <f t="shared" si="19"/>
        <v>1</v>
      </c>
      <c r="K231" t="b">
        <f t="shared" si="20"/>
        <v>1</v>
      </c>
      <c r="L231" t="b">
        <f t="shared" si="21"/>
        <v>1</v>
      </c>
      <c r="M231" t="str">
        <f>IFERROR(VLOOKUP(D231,'Customer Master'!$B$2:$B$28,1,0),FALSE)</f>
        <v>CUST-002</v>
      </c>
      <c r="N231">
        <v>10477</v>
      </c>
      <c r="O231" t="b">
        <f t="shared" si="22"/>
        <v>1</v>
      </c>
      <c r="P231">
        <v>10477</v>
      </c>
      <c r="Q231">
        <f t="shared" si="23"/>
        <v>10477</v>
      </c>
    </row>
    <row r="232" spans="1:17" x14ac:dyDescent="0.3">
      <c r="A232" s="34">
        <v>10478</v>
      </c>
      <c r="B232" s="35">
        <v>37603</v>
      </c>
      <c r="C232" s="36">
        <v>37608</v>
      </c>
      <c r="D232" s="37" t="s">
        <v>114</v>
      </c>
      <c r="E232" s="38">
        <v>471.2</v>
      </c>
      <c r="F232" s="39" t="s">
        <v>85</v>
      </c>
      <c r="G232" s="38">
        <v>47.12</v>
      </c>
      <c r="H232" s="38">
        <v>518.32000000000005</v>
      </c>
      <c r="I232" t="b">
        <f t="shared" si="18"/>
        <v>1</v>
      </c>
      <c r="J232" t="b">
        <f t="shared" si="19"/>
        <v>1</v>
      </c>
      <c r="K232" t="b">
        <f t="shared" si="20"/>
        <v>1</v>
      </c>
      <c r="L232" t="b">
        <f t="shared" si="21"/>
        <v>1</v>
      </c>
      <c r="M232" t="str">
        <f>IFERROR(VLOOKUP(D232,'Customer Master'!$B$2:$B$28,1,0),FALSE)</f>
        <v>CUST-019</v>
      </c>
      <c r="N232">
        <v>10478</v>
      </c>
      <c r="O232" t="b">
        <f t="shared" si="22"/>
        <v>1</v>
      </c>
      <c r="P232">
        <v>10478</v>
      </c>
      <c r="Q232">
        <f t="shared" si="23"/>
        <v>10478</v>
      </c>
    </row>
    <row r="233" spans="1:17" x14ac:dyDescent="0.3">
      <c r="A233" s="34">
        <v>10479</v>
      </c>
      <c r="B233" s="35">
        <v>37605</v>
      </c>
      <c r="C233" s="36">
        <v>37608</v>
      </c>
      <c r="D233" s="37" t="s">
        <v>121</v>
      </c>
      <c r="E233" s="38">
        <v>10495.6</v>
      </c>
      <c r="F233" s="39" t="s">
        <v>88</v>
      </c>
      <c r="G233" s="38">
        <v>0</v>
      </c>
      <c r="H233" s="38">
        <v>10495.6</v>
      </c>
      <c r="I233" t="b">
        <f t="shared" si="18"/>
        <v>1</v>
      </c>
      <c r="J233" t="b">
        <f t="shared" si="19"/>
        <v>1</v>
      </c>
      <c r="K233" t="b">
        <f t="shared" si="20"/>
        <v>1</v>
      </c>
      <c r="L233" t="b">
        <f t="shared" si="21"/>
        <v>1</v>
      </c>
      <c r="M233" t="str">
        <f>IFERROR(VLOOKUP(D233,'Customer Master'!$B$2:$B$28,1,0),FALSE)</f>
        <v>CUST-026</v>
      </c>
      <c r="N233">
        <v>10479</v>
      </c>
      <c r="O233" t="b">
        <f t="shared" si="22"/>
        <v>1</v>
      </c>
      <c r="P233">
        <v>10479</v>
      </c>
      <c r="Q233">
        <f t="shared" si="23"/>
        <v>10479</v>
      </c>
    </row>
    <row r="234" spans="1:17" x14ac:dyDescent="0.3">
      <c r="A234" s="34">
        <v>10480</v>
      </c>
      <c r="B234" s="35">
        <v>37605</v>
      </c>
      <c r="C234" s="36">
        <v>37607</v>
      </c>
      <c r="D234" s="37" t="s">
        <v>120</v>
      </c>
      <c r="E234" s="38">
        <v>756</v>
      </c>
      <c r="F234" s="39" t="s">
        <v>88</v>
      </c>
      <c r="G234" s="38">
        <v>0</v>
      </c>
      <c r="H234" s="38">
        <v>756</v>
      </c>
      <c r="I234" t="b">
        <f t="shared" si="18"/>
        <v>1</v>
      </c>
      <c r="J234" t="b">
        <f t="shared" si="19"/>
        <v>1</v>
      </c>
      <c r="K234" t="b">
        <f t="shared" si="20"/>
        <v>1</v>
      </c>
      <c r="L234" t="b">
        <f t="shared" si="21"/>
        <v>1</v>
      </c>
      <c r="M234" t="str">
        <f>IFERROR(VLOOKUP(D234,'Customer Master'!$B$2:$B$28,1,0),FALSE)</f>
        <v>CUST-025</v>
      </c>
      <c r="N234">
        <v>10480</v>
      </c>
      <c r="O234" t="b">
        <f t="shared" si="22"/>
        <v>1</v>
      </c>
      <c r="P234">
        <v>10480</v>
      </c>
      <c r="Q234">
        <f t="shared" si="23"/>
        <v>10480</v>
      </c>
    </row>
    <row r="235" spans="1:17" x14ac:dyDescent="0.3">
      <c r="A235" s="34">
        <v>10481</v>
      </c>
      <c r="B235" s="35">
        <v>37607</v>
      </c>
      <c r="C235" s="36">
        <v>37610</v>
      </c>
      <c r="D235" s="37" t="s">
        <v>109</v>
      </c>
      <c r="E235" s="38">
        <v>1472</v>
      </c>
      <c r="F235" s="39" t="s">
        <v>85</v>
      </c>
      <c r="G235" s="38">
        <v>147.19999999999999</v>
      </c>
      <c r="H235" s="38">
        <v>1619.2</v>
      </c>
      <c r="I235" t="b">
        <f t="shared" si="18"/>
        <v>1</v>
      </c>
      <c r="J235" t="b">
        <f t="shared" si="19"/>
        <v>1</v>
      </c>
      <c r="K235" t="b">
        <f t="shared" si="20"/>
        <v>1</v>
      </c>
      <c r="L235" t="b">
        <f t="shared" si="21"/>
        <v>1</v>
      </c>
      <c r="M235" t="str">
        <f>IFERROR(VLOOKUP(D235,'Customer Master'!$B$2:$B$28,1,0),FALSE)</f>
        <v>CUST-014</v>
      </c>
      <c r="N235">
        <v>10481</v>
      </c>
      <c r="O235" t="b">
        <f t="shared" si="22"/>
        <v>1</v>
      </c>
      <c r="P235">
        <v>10481</v>
      </c>
      <c r="Q235">
        <f t="shared" si="23"/>
        <v>10481</v>
      </c>
    </row>
    <row r="236" spans="1:17" x14ac:dyDescent="0.3">
      <c r="A236" s="34">
        <v>10482</v>
      </c>
      <c r="B236" s="35">
        <v>37607</v>
      </c>
      <c r="C236" s="36">
        <v>37616</v>
      </c>
      <c r="D236" s="37" t="s">
        <v>104</v>
      </c>
      <c r="E236" s="38">
        <v>147</v>
      </c>
      <c r="F236" s="39" t="s">
        <v>88</v>
      </c>
      <c r="G236" s="38">
        <v>0</v>
      </c>
      <c r="H236" s="38">
        <v>147</v>
      </c>
      <c r="I236" t="b">
        <f t="shared" si="18"/>
        <v>1</v>
      </c>
      <c r="J236" t="b">
        <f t="shared" si="19"/>
        <v>1</v>
      </c>
      <c r="K236" t="b">
        <f t="shared" si="20"/>
        <v>1</v>
      </c>
      <c r="L236" t="b">
        <f t="shared" si="21"/>
        <v>1</v>
      </c>
      <c r="M236" t="str">
        <f>IFERROR(VLOOKUP(D236,'Customer Master'!$B$2:$B$28,1,0),FALSE)</f>
        <v>CUST-009</v>
      </c>
      <c r="N236">
        <v>10482</v>
      </c>
      <c r="O236" t="b">
        <f t="shared" si="22"/>
        <v>1</v>
      </c>
      <c r="P236">
        <v>10482</v>
      </c>
      <c r="Q236">
        <f t="shared" si="23"/>
        <v>10482</v>
      </c>
    </row>
    <row r="237" spans="1:17" x14ac:dyDescent="0.3">
      <c r="A237" s="34">
        <v>10483</v>
      </c>
      <c r="B237" s="35">
        <v>37607</v>
      </c>
      <c r="C237" s="36">
        <v>37616</v>
      </c>
      <c r="D237" s="37" t="s">
        <v>104</v>
      </c>
      <c r="E237" s="38">
        <v>668.8</v>
      </c>
      <c r="F237" s="39" t="s">
        <v>85</v>
      </c>
      <c r="G237" s="38">
        <v>66.88</v>
      </c>
      <c r="H237" s="38">
        <v>735.68</v>
      </c>
      <c r="I237" t="b">
        <f t="shared" si="18"/>
        <v>1</v>
      </c>
      <c r="J237" t="b">
        <f t="shared" si="19"/>
        <v>1</v>
      </c>
      <c r="K237" t="b">
        <f t="shared" si="20"/>
        <v>1</v>
      </c>
      <c r="L237" t="b">
        <f t="shared" si="21"/>
        <v>1</v>
      </c>
      <c r="M237" t="str">
        <f>IFERROR(VLOOKUP(D237,'Customer Master'!$B$2:$B$28,1,0),FALSE)</f>
        <v>CUST-009</v>
      </c>
      <c r="N237">
        <v>10483</v>
      </c>
      <c r="O237" t="b">
        <f t="shared" si="22"/>
        <v>1</v>
      </c>
      <c r="P237">
        <v>10483</v>
      </c>
      <c r="Q237">
        <f t="shared" si="23"/>
        <v>10483</v>
      </c>
    </row>
    <row r="238" spans="1:17" x14ac:dyDescent="0.3">
      <c r="A238" s="34">
        <v>10484</v>
      </c>
      <c r="B238" s="35">
        <v>37608</v>
      </c>
      <c r="C238" s="36">
        <v>37618</v>
      </c>
      <c r="D238" s="37" t="s">
        <v>96</v>
      </c>
      <c r="E238" s="38">
        <v>386.2</v>
      </c>
      <c r="F238" s="39" t="s">
        <v>85</v>
      </c>
      <c r="G238" s="38">
        <v>38.619999999999997</v>
      </c>
      <c r="H238" s="38">
        <v>424.82</v>
      </c>
      <c r="I238" t="b">
        <f t="shared" si="18"/>
        <v>1</v>
      </c>
      <c r="J238" t="b">
        <f t="shared" si="19"/>
        <v>1</v>
      </c>
      <c r="K238" t="b">
        <f t="shared" si="20"/>
        <v>1</v>
      </c>
      <c r="L238" t="b">
        <f t="shared" si="21"/>
        <v>1</v>
      </c>
      <c r="M238" t="str">
        <f>IFERROR(VLOOKUP(D238,'Customer Master'!$B$2:$B$28,1,0),FALSE)</f>
        <v>CUST-001</v>
      </c>
      <c r="N238">
        <v>10484</v>
      </c>
      <c r="O238" t="b">
        <f t="shared" si="22"/>
        <v>1</v>
      </c>
      <c r="P238">
        <v>10484</v>
      </c>
      <c r="Q238">
        <f t="shared" si="23"/>
        <v>10484</v>
      </c>
    </row>
    <row r="239" spans="1:17" x14ac:dyDescent="0.3">
      <c r="A239" s="34">
        <v>10485</v>
      </c>
      <c r="B239" s="35">
        <v>37611</v>
      </c>
      <c r="C239" s="36">
        <v>37613</v>
      </c>
      <c r="D239" s="37" t="s">
        <v>100</v>
      </c>
      <c r="E239" s="38">
        <v>1584</v>
      </c>
      <c r="F239" s="39" t="s">
        <v>85</v>
      </c>
      <c r="G239" s="38">
        <v>158.4</v>
      </c>
      <c r="H239" s="38">
        <v>1742.4</v>
      </c>
      <c r="I239" t="b">
        <f t="shared" si="18"/>
        <v>1</v>
      </c>
      <c r="J239" t="b">
        <f t="shared" si="19"/>
        <v>1</v>
      </c>
      <c r="K239" t="b">
        <f t="shared" si="20"/>
        <v>1</v>
      </c>
      <c r="L239" t="b">
        <f t="shared" si="21"/>
        <v>1</v>
      </c>
      <c r="M239" t="str">
        <f>IFERROR(VLOOKUP(D239,'Customer Master'!$B$2:$B$28,1,0),FALSE)</f>
        <v>CUST-005</v>
      </c>
      <c r="N239">
        <v>10485</v>
      </c>
      <c r="O239" t="b">
        <f t="shared" si="22"/>
        <v>1</v>
      </c>
      <c r="P239">
        <v>10485</v>
      </c>
      <c r="Q239">
        <f t="shared" si="23"/>
        <v>10485</v>
      </c>
    </row>
    <row r="240" spans="1:17" x14ac:dyDescent="0.3">
      <c r="A240" s="34">
        <v>10486</v>
      </c>
      <c r="B240" s="35">
        <v>37613</v>
      </c>
      <c r="C240" s="36">
        <v>37622</v>
      </c>
      <c r="D240" s="37" t="s">
        <v>113</v>
      </c>
      <c r="E240" s="38">
        <v>1272</v>
      </c>
      <c r="F240" s="39" t="s">
        <v>88</v>
      </c>
      <c r="G240" s="38">
        <v>0</v>
      </c>
      <c r="H240" s="38">
        <v>1272</v>
      </c>
      <c r="I240" t="b">
        <f t="shared" si="18"/>
        <v>1</v>
      </c>
      <c r="J240" t="b">
        <f t="shared" si="19"/>
        <v>1</v>
      </c>
      <c r="K240" t="b">
        <f t="shared" si="20"/>
        <v>1</v>
      </c>
      <c r="L240" t="b">
        <f t="shared" si="21"/>
        <v>1</v>
      </c>
      <c r="M240" t="str">
        <f>IFERROR(VLOOKUP(D240,'Customer Master'!$B$2:$B$28,1,0),FALSE)</f>
        <v>CUST-018</v>
      </c>
      <c r="N240">
        <v>10486</v>
      </c>
      <c r="O240" t="b">
        <f t="shared" si="22"/>
        <v>1</v>
      </c>
      <c r="P240">
        <v>10486</v>
      </c>
      <c r="Q240">
        <f t="shared" si="23"/>
        <v>10486</v>
      </c>
    </row>
    <row r="241" spans="1:17" x14ac:dyDescent="0.3">
      <c r="A241" s="34">
        <v>10487</v>
      </c>
      <c r="B241" s="35">
        <v>37613</v>
      </c>
      <c r="C241" s="36">
        <v>37620</v>
      </c>
      <c r="D241" s="37" t="s">
        <v>119</v>
      </c>
      <c r="E241" s="38">
        <v>889.7</v>
      </c>
      <c r="F241" s="39" t="s">
        <v>85</v>
      </c>
      <c r="G241" s="38">
        <v>88.97</v>
      </c>
      <c r="H241" s="38">
        <v>978.67</v>
      </c>
      <c r="I241" t="b">
        <f t="shared" si="18"/>
        <v>1</v>
      </c>
      <c r="J241" t="b">
        <f t="shared" si="19"/>
        <v>1</v>
      </c>
      <c r="K241" t="b">
        <f t="shared" si="20"/>
        <v>1</v>
      </c>
      <c r="L241" t="b">
        <f t="shared" si="21"/>
        <v>1</v>
      </c>
      <c r="M241" t="str">
        <f>IFERROR(VLOOKUP(D241,'Customer Master'!$B$2:$B$28,1,0),FALSE)</f>
        <v>CUST-024</v>
      </c>
      <c r="N241">
        <v>10487</v>
      </c>
      <c r="O241" t="b">
        <f t="shared" si="22"/>
        <v>1</v>
      </c>
      <c r="P241">
        <v>10487</v>
      </c>
      <c r="Q241">
        <f t="shared" si="23"/>
        <v>10487</v>
      </c>
    </row>
    <row r="242" spans="1:17" x14ac:dyDescent="0.3">
      <c r="A242" s="34">
        <v>10488</v>
      </c>
      <c r="B242" s="35">
        <v>37615</v>
      </c>
      <c r="C242" s="36">
        <v>37618</v>
      </c>
      <c r="D242" s="37" t="s">
        <v>115</v>
      </c>
      <c r="E242" s="38">
        <v>1512</v>
      </c>
      <c r="F242" s="39" t="s">
        <v>85</v>
      </c>
      <c r="G242" s="38">
        <v>151.19999999999999</v>
      </c>
      <c r="H242" s="38">
        <v>1663.2</v>
      </c>
      <c r="I242" t="b">
        <f t="shared" si="18"/>
        <v>1</v>
      </c>
      <c r="J242" t="b">
        <f t="shared" si="19"/>
        <v>1</v>
      </c>
      <c r="K242" t="b">
        <f t="shared" si="20"/>
        <v>1</v>
      </c>
      <c r="L242" t="b">
        <f t="shared" si="21"/>
        <v>1</v>
      </c>
      <c r="M242" t="str">
        <f>IFERROR(VLOOKUP(D242,'Customer Master'!$B$2:$B$28,1,0),FALSE)</f>
        <v>CUST-020</v>
      </c>
      <c r="N242">
        <v>10488</v>
      </c>
      <c r="O242" t="b">
        <f t="shared" si="22"/>
        <v>1</v>
      </c>
      <c r="P242">
        <v>10488</v>
      </c>
      <c r="Q242">
        <f t="shared" si="23"/>
        <v>10488</v>
      </c>
    </row>
    <row r="243" spans="1:17" x14ac:dyDescent="0.3">
      <c r="A243" s="34">
        <v>10489</v>
      </c>
      <c r="B243" s="35">
        <v>37618</v>
      </c>
      <c r="C243" s="36">
        <v>37624</v>
      </c>
      <c r="D243" s="37" t="s">
        <v>110</v>
      </c>
      <c r="E243" s="38">
        <v>439.2</v>
      </c>
      <c r="F243" s="39" t="s">
        <v>85</v>
      </c>
      <c r="G243" s="38">
        <v>43.92</v>
      </c>
      <c r="H243" s="38">
        <v>483.12</v>
      </c>
      <c r="I243" t="b">
        <f t="shared" si="18"/>
        <v>1</v>
      </c>
      <c r="J243" t="b">
        <f t="shared" si="19"/>
        <v>1</v>
      </c>
      <c r="K243" t="b">
        <f t="shared" si="20"/>
        <v>1</v>
      </c>
      <c r="L243" t="b">
        <f t="shared" si="21"/>
        <v>1</v>
      </c>
      <c r="M243" t="str">
        <f>IFERROR(VLOOKUP(D243,'Customer Master'!$B$2:$B$28,1,0),FALSE)</f>
        <v>CUST-015</v>
      </c>
      <c r="N243">
        <v>10489</v>
      </c>
      <c r="O243" t="b">
        <f t="shared" si="22"/>
        <v>1</v>
      </c>
      <c r="P243">
        <v>10489</v>
      </c>
      <c r="Q243">
        <f t="shared" si="23"/>
        <v>10489</v>
      </c>
    </row>
    <row r="244" spans="1:17" x14ac:dyDescent="0.3">
      <c r="A244" s="34">
        <v>10490</v>
      </c>
      <c r="B244" s="35">
        <v>37621</v>
      </c>
      <c r="C244" s="36">
        <v>37625</v>
      </c>
      <c r="D244" s="37" t="s">
        <v>100</v>
      </c>
      <c r="E244" s="38">
        <v>3163.2</v>
      </c>
      <c r="F244" s="39" t="s">
        <v>85</v>
      </c>
      <c r="G244" s="38">
        <v>316.32</v>
      </c>
      <c r="H244" s="38">
        <v>3479.52</v>
      </c>
      <c r="I244" t="b">
        <f t="shared" si="18"/>
        <v>1</v>
      </c>
      <c r="J244" t="b">
        <f t="shared" si="19"/>
        <v>1</v>
      </c>
      <c r="K244" t="b">
        <f t="shared" si="20"/>
        <v>1</v>
      </c>
      <c r="L244" t="b">
        <f t="shared" si="21"/>
        <v>1</v>
      </c>
      <c r="M244" t="str">
        <f>IFERROR(VLOOKUP(D244,'Customer Master'!$B$2:$B$28,1,0),FALSE)</f>
        <v>CUST-005</v>
      </c>
      <c r="N244">
        <v>10490</v>
      </c>
      <c r="O244" t="b">
        <f t="shared" si="22"/>
        <v>1</v>
      </c>
      <c r="P244">
        <v>10490</v>
      </c>
      <c r="Q244">
        <f t="shared" si="23"/>
        <v>10490</v>
      </c>
    </row>
    <row r="245" spans="1:17" x14ac:dyDescent="0.3">
      <c r="A245" s="34">
        <v>10491</v>
      </c>
      <c r="B245" s="35">
        <v>37621</v>
      </c>
      <c r="C245" s="36">
        <v>37629</v>
      </c>
      <c r="D245" s="37" t="s">
        <v>113</v>
      </c>
      <c r="E245" s="38">
        <v>259.5</v>
      </c>
      <c r="F245" s="39" t="s">
        <v>85</v>
      </c>
      <c r="G245" s="38">
        <v>25.95</v>
      </c>
      <c r="H245" s="38">
        <v>285.45</v>
      </c>
      <c r="I245" t="b">
        <f t="shared" si="18"/>
        <v>1</v>
      </c>
      <c r="J245" t="b">
        <f t="shared" si="19"/>
        <v>1</v>
      </c>
      <c r="K245" t="b">
        <f t="shared" si="20"/>
        <v>1</v>
      </c>
      <c r="L245" t="b">
        <f t="shared" si="21"/>
        <v>1</v>
      </c>
      <c r="M245" t="str">
        <f>IFERROR(VLOOKUP(D245,'Customer Master'!$B$2:$B$28,1,0),FALSE)</f>
        <v>CUST-018</v>
      </c>
      <c r="N245">
        <v>10491</v>
      </c>
      <c r="O245" t="b">
        <f t="shared" si="22"/>
        <v>1</v>
      </c>
      <c r="P245">
        <v>10491</v>
      </c>
      <c r="Q245">
        <f t="shared" si="23"/>
        <v>10491</v>
      </c>
    </row>
    <row r="246" spans="1:17" x14ac:dyDescent="0.3">
      <c r="A246" s="34">
        <v>10492</v>
      </c>
      <c r="B246" s="35">
        <v>37624</v>
      </c>
      <c r="C246" s="36">
        <v>37629</v>
      </c>
      <c r="D246" s="37" t="s">
        <v>100</v>
      </c>
      <c r="E246" s="38">
        <v>851.2</v>
      </c>
      <c r="F246" s="39" t="s">
        <v>85</v>
      </c>
      <c r="G246" s="38">
        <v>85.12</v>
      </c>
      <c r="H246" s="38">
        <v>936.32</v>
      </c>
      <c r="I246" t="b">
        <f t="shared" si="18"/>
        <v>1</v>
      </c>
      <c r="J246" t="b">
        <f t="shared" si="19"/>
        <v>1</v>
      </c>
      <c r="K246" t="b">
        <f t="shared" si="20"/>
        <v>1</v>
      </c>
      <c r="L246" t="b">
        <f t="shared" si="21"/>
        <v>1</v>
      </c>
      <c r="M246" t="str">
        <f>IFERROR(VLOOKUP(D246,'Customer Master'!$B$2:$B$28,1,0),FALSE)</f>
        <v>CUST-005</v>
      </c>
      <c r="N246">
        <v>10492</v>
      </c>
      <c r="O246" t="b">
        <f t="shared" si="22"/>
        <v>1</v>
      </c>
      <c r="P246">
        <v>10492</v>
      </c>
      <c r="Q246">
        <f t="shared" si="23"/>
        <v>10492</v>
      </c>
    </row>
    <row r="247" spans="1:17" x14ac:dyDescent="0.3">
      <c r="A247" s="34">
        <v>10493</v>
      </c>
      <c r="B247" s="35">
        <v>37625</v>
      </c>
      <c r="C247" s="36">
        <v>37627</v>
      </c>
      <c r="D247" s="37" t="s">
        <v>114</v>
      </c>
      <c r="E247" s="38">
        <v>608.4</v>
      </c>
      <c r="F247" s="39" t="s">
        <v>88</v>
      </c>
      <c r="G247" s="38">
        <v>0</v>
      </c>
      <c r="H247" s="38">
        <v>608.4</v>
      </c>
      <c r="I247" t="b">
        <f t="shared" si="18"/>
        <v>1</v>
      </c>
      <c r="J247" t="b">
        <f t="shared" si="19"/>
        <v>1</v>
      </c>
      <c r="K247" t="b">
        <f t="shared" si="20"/>
        <v>1</v>
      </c>
      <c r="L247" t="b">
        <f t="shared" si="21"/>
        <v>1</v>
      </c>
      <c r="M247" t="str">
        <f>IFERROR(VLOOKUP(D247,'Customer Master'!$B$2:$B$28,1,0),FALSE)</f>
        <v>CUST-019</v>
      </c>
      <c r="N247">
        <v>10493</v>
      </c>
      <c r="O247" t="b">
        <f t="shared" si="22"/>
        <v>1</v>
      </c>
      <c r="P247">
        <v>10493</v>
      </c>
      <c r="Q247">
        <f t="shared" si="23"/>
        <v>10493</v>
      </c>
    </row>
    <row r="248" spans="1:17" x14ac:dyDescent="0.3">
      <c r="A248" s="34">
        <v>10494</v>
      </c>
      <c r="B248" s="35">
        <v>37628</v>
      </c>
      <c r="C248" s="36">
        <v>37631</v>
      </c>
      <c r="D248" s="37" t="s">
        <v>112</v>
      </c>
      <c r="E248" s="38">
        <v>912</v>
      </c>
      <c r="F248" s="39" t="s">
        <v>85</v>
      </c>
      <c r="G248" s="38">
        <v>91.2</v>
      </c>
      <c r="H248" s="38">
        <v>1003.2</v>
      </c>
      <c r="I248" t="b">
        <f t="shared" si="18"/>
        <v>1</v>
      </c>
      <c r="J248" t="b">
        <f t="shared" si="19"/>
        <v>1</v>
      </c>
      <c r="K248" t="b">
        <f t="shared" si="20"/>
        <v>1</v>
      </c>
      <c r="L248" t="b">
        <f t="shared" si="21"/>
        <v>1</v>
      </c>
      <c r="M248" t="str">
        <f>IFERROR(VLOOKUP(D248,'Customer Master'!$B$2:$B$28,1,0),FALSE)</f>
        <v>CUST-017</v>
      </c>
      <c r="N248">
        <v>10494</v>
      </c>
      <c r="O248" t="b">
        <f t="shared" si="22"/>
        <v>1</v>
      </c>
      <c r="P248">
        <v>10494</v>
      </c>
      <c r="Q248">
        <f t="shared" si="23"/>
        <v>10494</v>
      </c>
    </row>
    <row r="249" spans="1:17" x14ac:dyDescent="0.3">
      <c r="A249" s="34">
        <v>10495</v>
      </c>
      <c r="B249" s="35">
        <v>37630</v>
      </c>
      <c r="C249" s="36">
        <v>37632</v>
      </c>
      <c r="D249" s="37" t="s">
        <v>108</v>
      </c>
      <c r="E249" s="38">
        <v>278</v>
      </c>
      <c r="F249" s="39" t="s">
        <v>85</v>
      </c>
      <c r="G249" s="38">
        <v>27.8</v>
      </c>
      <c r="H249" s="38">
        <v>305.8</v>
      </c>
      <c r="I249" t="b">
        <f t="shared" si="18"/>
        <v>1</v>
      </c>
      <c r="J249" t="b">
        <f t="shared" si="19"/>
        <v>1</v>
      </c>
      <c r="K249" t="b">
        <f t="shared" si="20"/>
        <v>1</v>
      </c>
      <c r="L249" t="b">
        <f t="shared" si="21"/>
        <v>1</v>
      </c>
      <c r="M249" t="str">
        <f>IFERROR(VLOOKUP(D249,'Customer Master'!$B$2:$B$28,1,0),FALSE)</f>
        <v>CUST-013</v>
      </c>
      <c r="N249">
        <v>10495</v>
      </c>
      <c r="O249" t="b">
        <f t="shared" si="22"/>
        <v>1</v>
      </c>
      <c r="P249">
        <v>10495</v>
      </c>
      <c r="Q249">
        <f t="shared" si="23"/>
        <v>10495</v>
      </c>
    </row>
    <row r="250" spans="1:17" x14ac:dyDescent="0.3">
      <c r="A250" s="34">
        <v>10496</v>
      </c>
      <c r="B250" s="35">
        <v>37632</v>
      </c>
      <c r="C250" s="36">
        <v>37638</v>
      </c>
      <c r="D250" s="37" t="s">
        <v>114</v>
      </c>
      <c r="E250" s="38">
        <v>190</v>
      </c>
      <c r="F250" s="39" t="s">
        <v>85</v>
      </c>
      <c r="G250" s="38">
        <v>19</v>
      </c>
      <c r="H250" s="38">
        <v>209</v>
      </c>
      <c r="I250" t="b">
        <f t="shared" si="18"/>
        <v>1</v>
      </c>
      <c r="J250" t="b">
        <f t="shared" si="19"/>
        <v>1</v>
      </c>
      <c r="K250" t="b">
        <f t="shared" si="20"/>
        <v>1</v>
      </c>
      <c r="L250" t="b">
        <f t="shared" si="21"/>
        <v>1</v>
      </c>
      <c r="M250" t="str">
        <f>IFERROR(VLOOKUP(D250,'Customer Master'!$B$2:$B$28,1,0),FALSE)</f>
        <v>CUST-019</v>
      </c>
      <c r="N250">
        <v>10496</v>
      </c>
      <c r="O250" t="b">
        <f t="shared" si="22"/>
        <v>1</v>
      </c>
      <c r="P250">
        <v>10496</v>
      </c>
      <c r="Q250">
        <f t="shared" si="23"/>
        <v>10496</v>
      </c>
    </row>
    <row r="251" spans="1:17" x14ac:dyDescent="0.3">
      <c r="A251" s="34">
        <v>10497</v>
      </c>
      <c r="B251" s="35">
        <v>37635</v>
      </c>
      <c r="C251" s="36">
        <v>37641</v>
      </c>
      <c r="D251" s="37" t="s">
        <v>105</v>
      </c>
      <c r="E251" s="38">
        <v>1380.6</v>
      </c>
      <c r="F251" s="39" t="s">
        <v>85</v>
      </c>
      <c r="G251" s="38">
        <v>138.06</v>
      </c>
      <c r="H251" s="38">
        <v>1518.66</v>
      </c>
      <c r="I251" t="b">
        <f t="shared" si="18"/>
        <v>1</v>
      </c>
      <c r="J251" t="b">
        <f t="shared" si="19"/>
        <v>1</v>
      </c>
      <c r="K251" t="b">
        <f t="shared" si="20"/>
        <v>1</v>
      </c>
      <c r="L251" t="b">
        <f t="shared" si="21"/>
        <v>1</v>
      </c>
      <c r="M251" t="str">
        <f>IFERROR(VLOOKUP(D251,'Customer Master'!$B$2:$B$28,1,0),FALSE)</f>
        <v>CUST-010</v>
      </c>
      <c r="N251">
        <v>10497</v>
      </c>
      <c r="O251" t="b">
        <f t="shared" si="22"/>
        <v>1</v>
      </c>
      <c r="P251">
        <v>10497</v>
      </c>
      <c r="Q251">
        <f t="shared" si="23"/>
        <v>10497</v>
      </c>
    </row>
    <row r="252" spans="1:17" x14ac:dyDescent="0.3">
      <c r="A252" s="34">
        <v>10498</v>
      </c>
      <c r="B252" s="35">
        <v>37638</v>
      </c>
      <c r="C252" s="36">
        <v>37646</v>
      </c>
      <c r="D252" s="37" t="s">
        <v>114</v>
      </c>
      <c r="E252" s="38">
        <v>575</v>
      </c>
      <c r="F252" s="39" t="s">
        <v>85</v>
      </c>
      <c r="G252" s="38">
        <v>57.5</v>
      </c>
      <c r="H252" s="38">
        <v>632.5</v>
      </c>
      <c r="I252" t="b">
        <f t="shared" si="18"/>
        <v>1</v>
      </c>
      <c r="J252" t="b">
        <f t="shared" si="19"/>
        <v>1</v>
      </c>
      <c r="K252" t="b">
        <f t="shared" si="20"/>
        <v>1</v>
      </c>
      <c r="L252" t="b">
        <f t="shared" si="21"/>
        <v>1</v>
      </c>
      <c r="M252" t="str">
        <f>IFERROR(VLOOKUP(D252,'Customer Master'!$B$2:$B$28,1,0),FALSE)</f>
        <v>CUST-019</v>
      </c>
      <c r="N252">
        <v>10498</v>
      </c>
      <c r="O252" t="b">
        <f t="shared" si="22"/>
        <v>1</v>
      </c>
      <c r="P252">
        <v>10498</v>
      </c>
      <c r="Q252">
        <f t="shared" si="23"/>
        <v>10498</v>
      </c>
    </row>
    <row r="253" spans="1:17" x14ac:dyDescent="0.3">
      <c r="A253" s="34">
        <v>10499</v>
      </c>
      <c r="B253" s="35">
        <v>37640</v>
      </c>
      <c r="C253" s="36">
        <v>37643</v>
      </c>
      <c r="D253" s="37" t="s">
        <v>108</v>
      </c>
      <c r="E253" s="38">
        <v>1412</v>
      </c>
      <c r="F253" s="39" t="s">
        <v>88</v>
      </c>
      <c r="G253" s="38">
        <v>0</v>
      </c>
      <c r="H253" s="38">
        <v>1412</v>
      </c>
      <c r="I253" t="b">
        <f t="shared" si="18"/>
        <v>1</v>
      </c>
      <c r="J253" t="b">
        <f t="shared" si="19"/>
        <v>1</v>
      </c>
      <c r="K253" t="b">
        <f t="shared" si="20"/>
        <v>1</v>
      </c>
      <c r="L253" t="b">
        <f t="shared" si="21"/>
        <v>1</v>
      </c>
      <c r="M253" t="str">
        <f>IFERROR(VLOOKUP(D253,'Customer Master'!$B$2:$B$28,1,0),FALSE)</f>
        <v>CUST-013</v>
      </c>
      <c r="N253">
        <v>10499</v>
      </c>
      <c r="O253" t="b">
        <f t="shared" si="22"/>
        <v>1</v>
      </c>
      <c r="P253">
        <v>10499</v>
      </c>
      <c r="Q253">
        <f t="shared" si="23"/>
        <v>10499</v>
      </c>
    </row>
    <row r="254" spans="1:17" x14ac:dyDescent="0.3">
      <c r="A254" s="34">
        <v>10500</v>
      </c>
      <c r="B254" s="35">
        <v>37642</v>
      </c>
      <c r="C254" s="36">
        <v>37649</v>
      </c>
      <c r="D254" s="37" t="s">
        <v>107</v>
      </c>
      <c r="E254" s="38">
        <v>523.26</v>
      </c>
      <c r="F254" s="39" t="s">
        <v>85</v>
      </c>
      <c r="G254" s="38">
        <v>52.326000000000001</v>
      </c>
      <c r="H254" s="38">
        <v>575.58600000000001</v>
      </c>
      <c r="I254" t="b">
        <f t="shared" si="18"/>
        <v>1</v>
      </c>
      <c r="J254" t="b">
        <f t="shared" si="19"/>
        <v>1</v>
      </c>
      <c r="K254" t="b">
        <f t="shared" si="20"/>
        <v>1</v>
      </c>
      <c r="L254" t="b">
        <f t="shared" si="21"/>
        <v>1</v>
      </c>
      <c r="M254" t="str">
        <f>IFERROR(VLOOKUP(D254,'Customer Master'!$B$2:$B$28,1,0),FALSE)</f>
        <v>CUST-012</v>
      </c>
      <c r="N254">
        <v>10500</v>
      </c>
      <c r="O254" t="b">
        <f t="shared" si="22"/>
        <v>1</v>
      </c>
      <c r="P254">
        <v>10500</v>
      </c>
      <c r="Q254">
        <f t="shared" si="23"/>
        <v>10500</v>
      </c>
    </row>
    <row r="255" spans="1:17" x14ac:dyDescent="0.3">
      <c r="A255" s="34">
        <v>10501</v>
      </c>
      <c r="B255" s="35">
        <v>37644</v>
      </c>
      <c r="C255" s="36">
        <v>37647</v>
      </c>
      <c r="D255" s="37" t="s">
        <v>118</v>
      </c>
      <c r="E255" s="38">
        <v>149</v>
      </c>
      <c r="F255" s="39" t="s">
        <v>85</v>
      </c>
      <c r="G255" s="38">
        <v>14.9</v>
      </c>
      <c r="H255" s="38">
        <v>163.9</v>
      </c>
      <c r="I255" t="b">
        <f t="shared" si="18"/>
        <v>1</v>
      </c>
      <c r="J255" t="b">
        <f t="shared" si="19"/>
        <v>1</v>
      </c>
      <c r="K255" t="b">
        <f t="shared" si="20"/>
        <v>1</v>
      </c>
      <c r="L255" t="b">
        <f t="shared" si="21"/>
        <v>1</v>
      </c>
      <c r="M255" t="str">
        <f>IFERROR(VLOOKUP(D255,'Customer Master'!$B$2:$B$28,1,0),FALSE)</f>
        <v>CUST-023</v>
      </c>
      <c r="N255">
        <v>10501</v>
      </c>
      <c r="O255" t="b">
        <f t="shared" si="22"/>
        <v>1</v>
      </c>
      <c r="P255">
        <v>10501</v>
      </c>
      <c r="Q255">
        <f t="shared" si="23"/>
        <v>10501</v>
      </c>
    </row>
    <row r="256" spans="1:17" x14ac:dyDescent="0.3">
      <c r="A256" s="34">
        <v>10502</v>
      </c>
      <c r="B256" s="35">
        <v>37644</v>
      </c>
      <c r="C256" s="36">
        <v>37646</v>
      </c>
      <c r="D256" s="37" t="s">
        <v>118</v>
      </c>
      <c r="E256" s="38">
        <v>816.3</v>
      </c>
      <c r="F256" s="39" t="s">
        <v>85</v>
      </c>
      <c r="G256" s="38">
        <v>81.63</v>
      </c>
      <c r="H256" s="38">
        <v>897.93</v>
      </c>
      <c r="I256" t="b">
        <f t="shared" si="18"/>
        <v>1</v>
      </c>
      <c r="J256" t="b">
        <f t="shared" si="19"/>
        <v>1</v>
      </c>
      <c r="K256" t="b">
        <f t="shared" si="20"/>
        <v>1</v>
      </c>
      <c r="L256" t="b">
        <f t="shared" si="21"/>
        <v>1</v>
      </c>
      <c r="M256" t="str">
        <f>IFERROR(VLOOKUP(D256,'Customer Master'!$B$2:$B$28,1,0),FALSE)</f>
        <v>CUST-023</v>
      </c>
      <c r="N256">
        <v>10502</v>
      </c>
      <c r="O256" t="b">
        <f t="shared" si="22"/>
        <v>1</v>
      </c>
      <c r="P256">
        <v>10502</v>
      </c>
      <c r="Q256">
        <f t="shared" si="23"/>
        <v>10502</v>
      </c>
    </row>
    <row r="257" spans="1:17" x14ac:dyDescent="0.3">
      <c r="A257" s="34">
        <v>10503</v>
      </c>
      <c r="B257" s="35">
        <v>37647</v>
      </c>
      <c r="C257" s="36">
        <v>37655</v>
      </c>
      <c r="D257" s="37" t="s">
        <v>110</v>
      </c>
      <c r="E257" s="38">
        <v>2048.5</v>
      </c>
      <c r="F257" s="39" t="s">
        <v>85</v>
      </c>
      <c r="G257" s="38">
        <v>204.85</v>
      </c>
      <c r="H257" s="38">
        <v>2253.35</v>
      </c>
      <c r="I257" t="b">
        <f t="shared" si="18"/>
        <v>1</v>
      </c>
      <c r="J257" t="b">
        <f t="shared" si="19"/>
        <v>1</v>
      </c>
      <c r="K257" t="b">
        <f t="shared" si="20"/>
        <v>1</v>
      </c>
      <c r="L257" t="b">
        <f t="shared" si="21"/>
        <v>1</v>
      </c>
      <c r="M257" t="str">
        <f>IFERROR(VLOOKUP(D257,'Customer Master'!$B$2:$B$28,1,0),FALSE)</f>
        <v>CUST-015</v>
      </c>
      <c r="N257">
        <v>10503</v>
      </c>
      <c r="O257" t="b">
        <f t="shared" si="22"/>
        <v>1</v>
      </c>
      <c r="P257">
        <v>10503</v>
      </c>
      <c r="Q257">
        <f t="shared" si="23"/>
        <v>10503</v>
      </c>
    </row>
    <row r="258" spans="1:17" x14ac:dyDescent="0.3">
      <c r="A258" s="34">
        <v>10504</v>
      </c>
      <c r="B258" s="35">
        <v>37648</v>
      </c>
      <c r="C258" s="36">
        <v>37657</v>
      </c>
      <c r="D258" s="37" t="s">
        <v>105</v>
      </c>
      <c r="E258" s="38">
        <v>1388.5</v>
      </c>
      <c r="F258" s="39" t="s">
        <v>85</v>
      </c>
      <c r="G258" s="38">
        <v>138.85</v>
      </c>
      <c r="H258" s="38">
        <v>1527.35</v>
      </c>
      <c r="I258" t="b">
        <f t="shared" ref="I258:I321" si="24">H258=E258+G258</f>
        <v>1</v>
      </c>
      <c r="J258" t="b">
        <f t="shared" ref="J258:J321" si="25">OR(F258="Lokal",F258="Ekspor")</f>
        <v>1</v>
      </c>
      <c r="K258" t="b">
        <f t="shared" ref="K258:K321" si="26">IF(AND(F258="Lokal",G258=E258/10),TRUE,IF(AND(F258="Ekspor",G258=0),TRUE,FALSE))</f>
        <v>1</v>
      </c>
      <c r="L258" t="b">
        <f t="shared" ref="L258:L321" si="27">C258&gt;=B258</f>
        <v>1</v>
      </c>
      <c r="M258" t="str">
        <f>IFERROR(VLOOKUP(D258,'Customer Master'!$B$2:$B$28,1,0),FALSE)</f>
        <v>CUST-010</v>
      </c>
      <c r="N258">
        <v>10504</v>
      </c>
      <c r="O258" t="b">
        <f t="shared" si="22"/>
        <v>1</v>
      </c>
      <c r="P258">
        <v>10504</v>
      </c>
      <c r="Q258">
        <f t="shared" si="23"/>
        <v>10504</v>
      </c>
    </row>
    <row r="259" spans="1:17" x14ac:dyDescent="0.3">
      <c r="A259" s="34">
        <v>10505</v>
      </c>
      <c r="B259" s="35">
        <v>37650</v>
      </c>
      <c r="C259" s="36">
        <v>37660</v>
      </c>
      <c r="D259" s="37" t="s">
        <v>100</v>
      </c>
      <c r="E259" s="38">
        <v>147.9</v>
      </c>
      <c r="F259" s="39" t="s">
        <v>85</v>
      </c>
      <c r="G259" s="38">
        <v>14.79</v>
      </c>
      <c r="H259" s="38">
        <v>162.69</v>
      </c>
      <c r="I259" t="b">
        <f t="shared" si="24"/>
        <v>1</v>
      </c>
      <c r="J259" t="b">
        <f t="shared" si="25"/>
        <v>1</v>
      </c>
      <c r="K259" t="b">
        <f t="shared" si="26"/>
        <v>1</v>
      </c>
      <c r="L259" t="b">
        <f t="shared" si="27"/>
        <v>1</v>
      </c>
      <c r="M259" t="str">
        <f>IFERROR(VLOOKUP(D259,'Customer Master'!$B$2:$B$28,1,0),FALSE)</f>
        <v>CUST-005</v>
      </c>
      <c r="N259">
        <v>10505</v>
      </c>
      <c r="O259" t="b">
        <f t="shared" ref="O259:O322" si="28">COUNTIF($A$2:$A$831,A259)&lt;=1</f>
        <v>1</v>
      </c>
      <c r="P259">
        <v>10505</v>
      </c>
      <c r="Q259">
        <f t="shared" ref="Q259:Q322" si="29">IFERROR(VLOOKUP(P259,$A$2:$A$831,1,0),FALSE)</f>
        <v>10505</v>
      </c>
    </row>
    <row r="260" spans="1:17" x14ac:dyDescent="0.3">
      <c r="A260" s="34">
        <v>10506</v>
      </c>
      <c r="B260" s="35">
        <v>37652</v>
      </c>
      <c r="C260" s="36">
        <v>37654</v>
      </c>
      <c r="D260" s="37" t="s">
        <v>111</v>
      </c>
      <c r="E260" s="38">
        <v>415.8</v>
      </c>
      <c r="F260" s="39" t="s">
        <v>85</v>
      </c>
      <c r="G260" s="38">
        <v>41.58</v>
      </c>
      <c r="H260" s="38">
        <v>457.38</v>
      </c>
      <c r="I260" t="b">
        <f t="shared" si="24"/>
        <v>1</v>
      </c>
      <c r="J260" t="b">
        <f t="shared" si="25"/>
        <v>1</v>
      </c>
      <c r="K260" t="b">
        <f t="shared" si="26"/>
        <v>1</v>
      </c>
      <c r="L260" t="b">
        <f t="shared" si="27"/>
        <v>1</v>
      </c>
      <c r="M260" t="str">
        <f>IFERROR(VLOOKUP(D260,'Customer Master'!$B$2:$B$28,1,0),FALSE)</f>
        <v>CUST-016</v>
      </c>
      <c r="N260">
        <v>10506</v>
      </c>
      <c r="O260" t="b">
        <f t="shared" si="28"/>
        <v>1</v>
      </c>
      <c r="P260">
        <v>10506</v>
      </c>
      <c r="Q260">
        <f t="shared" si="29"/>
        <v>10506</v>
      </c>
    </row>
    <row r="261" spans="1:17" x14ac:dyDescent="0.3">
      <c r="A261" s="34">
        <v>10507</v>
      </c>
      <c r="B261" s="35">
        <v>37653</v>
      </c>
      <c r="C261" s="36">
        <v>37661</v>
      </c>
      <c r="D261" s="37" t="s">
        <v>120</v>
      </c>
      <c r="E261" s="38">
        <v>749.06</v>
      </c>
      <c r="F261" s="39" t="s">
        <v>85</v>
      </c>
      <c r="G261" s="38">
        <v>74.905999999999992</v>
      </c>
      <c r="H261" s="38">
        <v>823.96599999999989</v>
      </c>
      <c r="I261" t="b">
        <f t="shared" si="24"/>
        <v>1</v>
      </c>
      <c r="J261" t="b">
        <f t="shared" si="25"/>
        <v>1</v>
      </c>
      <c r="K261" t="b">
        <f t="shared" si="26"/>
        <v>1</v>
      </c>
      <c r="L261" t="b">
        <f t="shared" si="27"/>
        <v>1</v>
      </c>
      <c r="M261" t="str">
        <f>IFERROR(VLOOKUP(D261,'Customer Master'!$B$2:$B$28,1,0),FALSE)</f>
        <v>CUST-025</v>
      </c>
      <c r="N261">
        <v>10507</v>
      </c>
      <c r="O261" t="b">
        <f t="shared" si="28"/>
        <v>1</v>
      </c>
      <c r="P261">
        <v>10507</v>
      </c>
      <c r="Q261">
        <f t="shared" si="29"/>
        <v>10507</v>
      </c>
    </row>
    <row r="262" spans="1:17" x14ac:dyDescent="0.3">
      <c r="A262" s="34">
        <v>10508</v>
      </c>
      <c r="B262" s="35">
        <v>37654</v>
      </c>
      <c r="C262" s="36">
        <v>37664</v>
      </c>
      <c r="D262" s="37" t="s">
        <v>117</v>
      </c>
      <c r="E262" s="38">
        <v>240</v>
      </c>
      <c r="F262" s="39" t="s">
        <v>85</v>
      </c>
      <c r="G262" s="38">
        <v>24</v>
      </c>
      <c r="H262" s="38">
        <v>264</v>
      </c>
      <c r="I262" t="b">
        <f t="shared" si="24"/>
        <v>1</v>
      </c>
      <c r="J262" t="b">
        <f t="shared" si="25"/>
        <v>1</v>
      </c>
      <c r="K262" t="b">
        <f t="shared" si="26"/>
        <v>1</v>
      </c>
      <c r="L262" t="b">
        <f t="shared" si="27"/>
        <v>1</v>
      </c>
      <c r="M262" t="str">
        <f>IFERROR(VLOOKUP(D262,'Customer Master'!$B$2:$B$28,1,0),FALSE)</f>
        <v>CUST-022</v>
      </c>
      <c r="N262">
        <v>10508</v>
      </c>
      <c r="O262" t="b">
        <f t="shared" si="28"/>
        <v>1</v>
      </c>
      <c r="P262">
        <v>10508</v>
      </c>
      <c r="Q262">
        <f t="shared" si="29"/>
        <v>10508</v>
      </c>
    </row>
    <row r="263" spans="1:17" x14ac:dyDescent="0.3">
      <c r="A263" s="34">
        <v>10509</v>
      </c>
      <c r="B263" s="35">
        <v>37654</v>
      </c>
      <c r="C263" s="36">
        <v>37660</v>
      </c>
      <c r="D263" s="37" t="s">
        <v>106</v>
      </c>
      <c r="E263" s="38">
        <v>136.80000000000001</v>
      </c>
      <c r="F263" s="39" t="s">
        <v>85</v>
      </c>
      <c r="G263" s="38">
        <v>13.68</v>
      </c>
      <c r="H263" s="38">
        <v>150.47999999999999</v>
      </c>
      <c r="I263" t="b">
        <f t="shared" si="24"/>
        <v>1</v>
      </c>
      <c r="J263" t="b">
        <f t="shared" si="25"/>
        <v>1</v>
      </c>
      <c r="K263" t="b">
        <f t="shared" si="26"/>
        <v>1</v>
      </c>
      <c r="L263" t="b">
        <f t="shared" si="27"/>
        <v>1</v>
      </c>
      <c r="M263" t="str">
        <f>IFERROR(VLOOKUP(D263,'Customer Master'!$B$2:$B$28,1,0),FALSE)</f>
        <v>CUST-011</v>
      </c>
      <c r="N263">
        <v>10509</v>
      </c>
      <c r="O263" t="b">
        <f t="shared" si="28"/>
        <v>1</v>
      </c>
      <c r="P263">
        <v>10509</v>
      </c>
      <c r="Q263">
        <f t="shared" si="29"/>
        <v>10509</v>
      </c>
    </row>
    <row r="264" spans="1:17" x14ac:dyDescent="0.3">
      <c r="A264" s="34">
        <v>10510</v>
      </c>
      <c r="B264" s="35">
        <v>37654</v>
      </c>
      <c r="C264" s="36">
        <v>37656</v>
      </c>
      <c r="D264" s="37" t="s">
        <v>97</v>
      </c>
      <c r="E264" s="38">
        <v>4707.54</v>
      </c>
      <c r="F264" s="39" t="s">
        <v>85</v>
      </c>
      <c r="G264" s="38">
        <v>470.75400000000002</v>
      </c>
      <c r="H264" s="38">
        <v>5178.2939999999999</v>
      </c>
      <c r="I264" t="b">
        <f t="shared" si="24"/>
        <v>1</v>
      </c>
      <c r="J264" t="b">
        <f t="shared" si="25"/>
        <v>1</v>
      </c>
      <c r="K264" t="b">
        <f t="shared" si="26"/>
        <v>1</v>
      </c>
      <c r="L264" t="b">
        <f t="shared" si="27"/>
        <v>1</v>
      </c>
      <c r="M264" t="str">
        <f>IFERROR(VLOOKUP(D264,'Customer Master'!$B$2:$B$28,1,0),FALSE)</f>
        <v>CUST-002</v>
      </c>
      <c r="N264">
        <v>10510</v>
      </c>
      <c r="O264" t="b">
        <f t="shared" si="28"/>
        <v>1</v>
      </c>
      <c r="P264">
        <v>10510</v>
      </c>
      <c r="Q264">
        <f t="shared" si="29"/>
        <v>10510</v>
      </c>
    </row>
    <row r="265" spans="1:17" x14ac:dyDescent="0.3">
      <c r="A265" s="34">
        <v>10511</v>
      </c>
      <c r="B265" s="35">
        <v>37656</v>
      </c>
      <c r="C265" s="36">
        <v>37659</v>
      </c>
      <c r="D265" s="37" t="s">
        <v>100</v>
      </c>
      <c r="E265" s="38">
        <v>2550</v>
      </c>
      <c r="F265" s="39" t="s">
        <v>88</v>
      </c>
      <c r="G265" s="38">
        <v>0</v>
      </c>
      <c r="H265" s="38">
        <v>2550</v>
      </c>
      <c r="I265" t="b">
        <f t="shared" si="24"/>
        <v>1</v>
      </c>
      <c r="J265" t="b">
        <f t="shared" si="25"/>
        <v>1</v>
      </c>
      <c r="K265" t="b">
        <f t="shared" si="26"/>
        <v>1</v>
      </c>
      <c r="L265" t="b">
        <f t="shared" si="27"/>
        <v>1</v>
      </c>
      <c r="M265" t="str">
        <f>IFERROR(VLOOKUP(D265,'Customer Master'!$B$2:$B$28,1,0),FALSE)</f>
        <v>CUST-005</v>
      </c>
      <c r="N265">
        <v>10511</v>
      </c>
      <c r="O265" t="b">
        <f t="shared" si="28"/>
        <v>1</v>
      </c>
      <c r="P265">
        <v>10511</v>
      </c>
      <c r="Q265">
        <f t="shared" si="29"/>
        <v>10511</v>
      </c>
    </row>
    <row r="266" spans="1:17" x14ac:dyDescent="0.3">
      <c r="A266" s="34">
        <v>10512</v>
      </c>
      <c r="B266" s="35">
        <v>37658</v>
      </c>
      <c r="C266" s="36">
        <v>37664</v>
      </c>
      <c r="D266" s="37" t="s">
        <v>104</v>
      </c>
      <c r="E266" s="38">
        <v>525.29999999999995</v>
      </c>
      <c r="F266" s="39" t="s">
        <v>85</v>
      </c>
      <c r="G266" s="38">
        <v>52.53</v>
      </c>
      <c r="H266" s="38">
        <v>577.83000000000004</v>
      </c>
      <c r="I266" t="b">
        <f t="shared" si="24"/>
        <v>1</v>
      </c>
      <c r="J266" t="b">
        <f t="shared" si="25"/>
        <v>1</v>
      </c>
      <c r="K266" t="b">
        <f t="shared" si="26"/>
        <v>1</v>
      </c>
      <c r="L266" t="b">
        <f t="shared" si="27"/>
        <v>1</v>
      </c>
      <c r="M266" t="str">
        <f>IFERROR(VLOOKUP(D266,'Customer Master'!$B$2:$B$28,1,0),FALSE)</f>
        <v>CUST-009</v>
      </c>
      <c r="N266">
        <v>10512</v>
      </c>
      <c r="O266" t="b">
        <f t="shared" si="28"/>
        <v>1</v>
      </c>
      <c r="P266">
        <v>10512</v>
      </c>
      <c r="Q266">
        <f t="shared" si="29"/>
        <v>10512</v>
      </c>
    </row>
    <row r="267" spans="1:17" x14ac:dyDescent="0.3">
      <c r="A267" s="34">
        <v>10513</v>
      </c>
      <c r="B267" s="35">
        <v>37660</v>
      </c>
      <c r="C267" s="36">
        <v>37666</v>
      </c>
      <c r="D267" s="37" t="s">
        <v>114</v>
      </c>
      <c r="E267" s="38">
        <v>1942</v>
      </c>
      <c r="F267" s="39" t="s">
        <v>85</v>
      </c>
      <c r="G267" s="38">
        <v>194.2</v>
      </c>
      <c r="H267" s="38">
        <v>2136.1999999999998</v>
      </c>
      <c r="I267" t="b">
        <f t="shared" si="24"/>
        <v>1</v>
      </c>
      <c r="J267" t="b">
        <f t="shared" si="25"/>
        <v>1</v>
      </c>
      <c r="K267" t="b">
        <f t="shared" si="26"/>
        <v>1</v>
      </c>
      <c r="L267" t="b">
        <f t="shared" si="27"/>
        <v>1</v>
      </c>
      <c r="M267" t="str">
        <f>IFERROR(VLOOKUP(D267,'Customer Master'!$B$2:$B$28,1,0),FALSE)</f>
        <v>CUST-019</v>
      </c>
      <c r="N267">
        <v>10513</v>
      </c>
      <c r="O267" t="b">
        <f t="shared" si="28"/>
        <v>1</v>
      </c>
      <c r="P267">
        <v>10513</v>
      </c>
      <c r="Q267">
        <f t="shared" si="29"/>
        <v>10513</v>
      </c>
    </row>
    <row r="268" spans="1:17" x14ac:dyDescent="0.3">
      <c r="A268" s="34">
        <v>10514</v>
      </c>
      <c r="B268" s="35">
        <v>37661</v>
      </c>
      <c r="C268" s="36">
        <v>37669</v>
      </c>
      <c r="D268" s="37" t="s">
        <v>110</v>
      </c>
      <c r="E268" s="38">
        <v>8623.4500000000007</v>
      </c>
      <c r="F268" s="39" t="s">
        <v>85</v>
      </c>
      <c r="G268" s="38">
        <v>862.34500000000003</v>
      </c>
      <c r="H268" s="38">
        <v>9485.7950000000001</v>
      </c>
      <c r="I268" t="b">
        <f t="shared" si="24"/>
        <v>1</v>
      </c>
      <c r="J268" t="b">
        <f t="shared" si="25"/>
        <v>1</v>
      </c>
      <c r="K268" t="b">
        <f t="shared" si="26"/>
        <v>1</v>
      </c>
      <c r="L268" t="b">
        <f t="shared" si="27"/>
        <v>1</v>
      </c>
      <c r="M268" t="str">
        <f>IFERROR(VLOOKUP(D268,'Customer Master'!$B$2:$B$28,1,0),FALSE)</f>
        <v>CUST-015</v>
      </c>
      <c r="N268">
        <v>10514</v>
      </c>
      <c r="O268" t="b">
        <f t="shared" si="28"/>
        <v>1</v>
      </c>
      <c r="P268">
        <v>10514</v>
      </c>
      <c r="Q268">
        <f t="shared" si="29"/>
        <v>10514</v>
      </c>
    </row>
    <row r="269" spans="1:17" x14ac:dyDescent="0.3">
      <c r="A269" s="34">
        <v>10515</v>
      </c>
      <c r="B269" s="35">
        <v>37664</v>
      </c>
      <c r="C269" s="36">
        <v>37672</v>
      </c>
      <c r="D269" s="37" t="s">
        <v>118</v>
      </c>
      <c r="E269" s="38">
        <v>9921.2999999999993</v>
      </c>
      <c r="F269" s="39" t="s">
        <v>88</v>
      </c>
      <c r="G269" s="38">
        <v>0</v>
      </c>
      <c r="H269" s="38">
        <v>9921.2999999999993</v>
      </c>
      <c r="I269" t="b">
        <f t="shared" si="24"/>
        <v>1</v>
      </c>
      <c r="J269" t="b">
        <f t="shared" si="25"/>
        <v>1</v>
      </c>
      <c r="K269" t="b">
        <f t="shared" si="26"/>
        <v>1</v>
      </c>
      <c r="L269" t="b">
        <f t="shared" si="27"/>
        <v>1</v>
      </c>
      <c r="M269" t="str">
        <f>IFERROR(VLOOKUP(D269,'Customer Master'!$B$2:$B$28,1,0),FALSE)</f>
        <v>CUST-023</v>
      </c>
      <c r="N269">
        <v>10515</v>
      </c>
      <c r="O269" t="b">
        <f t="shared" si="28"/>
        <v>1</v>
      </c>
      <c r="P269">
        <v>10515</v>
      </c>
      <c r="Q269">
        <f t="shared" si="29"/>
        <v>10515</v>
      </c>
    </row>
    <row r="270" spans="1:17" x14ac:dyDescent="0.3">
      <c r="A270" s="34">
        <v>10516</v>
      </c>
      <c r="B270" s="35">
        <v>37664</v>
      </c>
      <c r="C270" s="36">
        <v>37667</v>
      </c>
      <c r="D270" s="37" t="s">
        <v>116</v>
      </c>
      <c r="E270" s="38">
        <v>2381.0500000000002</v>
      </c>
      <c r="F270" s="39" t="s">
        <v>85</v>
      </c>
      <c r="G270" s="38">
        <v>238.10499999999999</v>
      </c>
      <c r="H270" s="38">
        <v>2619.1550000000002</v>
      </c>
      <c r="I270" t="b">
        <f t="shared" si="24"/>
        <v>1</v>
      </c>
      <c r="J270" t="b">
        <f t="shared" si="25"/>
        <v>1</v>
      </c>
      <c r="K270" t="b">
        <f t="shared" si="26"/>
        <v>1</v>
      </c>
      <c r="L270" t="b">
        <f t="shared" si="27"/>
        <v>1</v>
      </c>
      <c r="M270" t="str">
        <f>IFERROR(VLOOKUP(D270,'Customer Master'!$B$2:$B$28,1,0),FALSE)</f>
        <v>CUST-021</v>
      </c>
      <c r="N270">
        <v>10516</v>
      </c>
      <c r="O270" t="b">
        <f t="shared" si="28"/>
        <v>1</v>
      </c>
      <c r="P270">
        <v>10516</v>
      </c>
      <c r="Q270">
        <f t="shared" si="29"/>
        <v>10516</v>
      </c>
    </row>
    <row r="271" spans="1:17" x14ac:dyDescent="0.3">
      <c r="A271" s="34">
        <v>10517</v>
      </c>
      <c r="B271" s="35">
        <v>37666</v>
      </c>
      <c r="C271" s="36">
        <v>37672</v>
      </c>
      <c r="D271" s="37" t="s">
        <v>112</v>
      </c>
      <c r="E271" s="38">
        <v>352</v>
      </c>
      <c r="F271" s="39" t="s">
        <v>85</v>
      </c>
      <c r="G271" s="38">
        <v>35.200000000000003</v>
      </c>
      <c r="H271" s="38">
        <v>387.2</v>
      </c>
      <c r="I271" t="b">
        <f t="shared" si="24"/>
        <v>1</v>
      </c>
      <c r="J271" t="b">
        <f t="shared" si="25"/>
        <v>1</v>
      </c>
      <c r="K271" t="b">
        <f t="shared" si="26"/>
        <v>1</v>
      </c>
      <c r="L271" t="b">
        <f t="shared" si="27"/>
        <v>1</v>
      </c>
      <c r="M271" t="str">
        <f>IFERROR(VLOOKUP(D271,'Customer Master'!$B$2:$B$28,1,0),FALSE)</f>
        <v>CUST-017</v>
      </c>
      <c r="N271">
        <v>10517</v>
      </c>
      <c r="O271" t="b">
        <f t="shared" si="28"/>
        <v>1</v>
      </c>
      <c r="P271">
        <v>10517</v>
      </c>
      <c r="Q271">
        <f t="shared" si="29"/>
        <v>10517</v>
      </c>
    </row>
    <row r="272" spans="1:17" x14ac:dyDescent="0.3">
      <c r="A272" s="34">
        <v>10518</v>
      </c>
      <c r="B272" s="35">
        <v>37667</v>
      </c>
      <c r="C272" s="36">
        <v>37672</v>
      </c>
      <c r="D272" s="37" t="s">
        <v>115</v>
      </c>
      <c r="E272" s="38">
        <v>4150.05</v>
      </c>
      <c r="F272" s="39" t="s">
        <v>85</v>
      </c>
      <c r="G272" s="38">
        <v>415.005</v>
      </c>
      <c r="H272" s="38">
        <v>4565.0550000000003</v>
      </c>
      <c r="I272" t="b">
        <f t="shared" si="24"/>
        <v>1</v>
      </c>
      <c r="J272" t="b">
        <f t="shared" si="25"/>
        <v>1</v>
      </c>
      <c r="K272" t="b">
        <f t="shared" si="26"/>
        <v>1</v>
      </c>
      <c r="L272" t="b">
        <f t="shared" si="27"/>
        <v>1</v>
      </c>
      <c r="M272" t="str">
        <f>IFERROR(VLOOKUP(D272,'Customer Master'!$B$2:$B$28,1,0),FALSE)</f>
        <v>CUST-020</v>
      </c>
      <c r="N272">
        <v>10518</v>
      </c>
      <c r="O272" t="b">
        <f t="shared" si="28"/>
        <v>1</v>
      </c>
      <c r="P272">
        <v>10518</v>
      </c>
      <c r="Q272">
        <f t="shared" si="29"/>
        <v>10518</v>
      </c>
    </row>
    <row r="273" spans="1:17" x14ac:dyDescent="0.3">
      <c r="A273" s="34">
        <v>10519</v>
      </c>
      <c r="B273" s="35">
        <v>37670</v>
      </c>
      <c r="C273" s="36">
        <v>37672</v>
      </c>
      <c r="D273" s="37" t="s">
        <v>105</v>
      </c>
      <c r="E273" s="38">
        <v>2314.1999999999998</v>
      </c>
      <c r="F273" s="39" t="s">
        <v>88</v>
      </c>
      <c r="G273" s="38">
        <v>0</v>
      </c>
      <c r="H273" s="38">
        <v>2314.1999999999998</v>
      </c>
      <c r="I273" t="b">
        <f t="shared" si="24"/>
        <v>1</v>
      </c>
      <c r="J273" t="b">
        <f t="shared" si="25"/>
        <v>1</v>
      </c>
      <c r="K273" t="b">
        <f t="shared" si="26"/>
        <v>1</v>
      </c>
      <c r="L273" t="b">
        <f t="shared" si="27"/>
        <v>1</v>
      </c>
      <c r="M273" t="str">
        <f>IFERROR(VLOOKUP(D273,'Customer Master'!$B$2:$B$28,1,0),FALSE)</f>
        <v>CUST-010</v>
      </c>
      <c r="N273">
        <v>10519</v>
      </c>
      <c r="O273" t="b">
        <f t="shared" si="28"/>
        <v>1</v>
      </c>
      <c r="P273">
        <v>10519</v>
      </c>
      <c r="Q273">
        <f t="shared" si="29"/>
        <v>10519</v>
      </c>
    </row>
    <row r="274" spans="1:17" x14ac:dyDescent="0.3">
      <c r="A274" s="34">
        <v>10520</v>
      </c>
      <c r="B274" s="35">
        <v>37671</v>
      </c>
      <c r="C274" s="36">
        <v>37673</v>
      </c>
      <c r="D274" s="37" t="s">
        <v>101</v>
      </c>
      <c r="E274" s="38">
        <v>200</v>
      </c>
      <c r="F274" s="39" t="s">
        <v>85</v>
      </c>
      <c r="G274" s="38">
        <v>20</v>
      </c>
      <c r="H274" s="38">
        <v>220</v>
      </c>
      <c r="I274" t="b">
        <f t="shared" si="24"/>
        <v>1</v>
      </c>
      <c r="J274" t="b">
        <f t="shared" si="25"/>
        <v>1</v>
      </c>
      <c r="K274" t="b">
        <f t="shared" si="26"/>
        <v>1</v>
      </c>
      <c r="L274" t="b">
        <f t="shared" si="27"/>
        <v>1</v>
      </c>
      <c r="M274" t="str">
        <f>IFERROR(VLOOKUP(D274,'Customer Master'!$B$2:$B$28,1,0),FALSE)</f>
        <v>CUST-006</v>
      </c>
      <c r="N274">
        <v>10520</v>
      </c>
      <c r="O274" t="b">
        <f t="shared" si="28"/>
        <v>1</v>
      </c>
      <c r="P274">
        <v>10520</v>
      </c>
      <c r="Q274">
        <f t="shared" si="29"/>
        <v>10520</v>
      </c>
    </row>
    <row r="275" spans="1:17" x14ac:dyDescent="0.3">
      <c r="A275" s="34">
        <v>10521</v>
      </c>
      <c r="B275" s="35">
        <v>37671</v>
      </c>
      <c r="C275" s="36">
        <v>37673</v>
      </c>
      <c r="D275" s="37" t="s">
        <v>114</v>
      </c>
      <c r="E275" s="38">
        <v>225.5</v>
      </c>
      <c r="F275" s="39" t="s">
        <v>85</v>
      </c>
      <c r="G275" s="38">
        <v>22.55</v>
      </c>
      <c r="H275" s="38">
        <v>248.05</v>
      </c>
      <c r="I275" t="b">
        <f t="shared" si="24"/>
        <v>1</v>
      </c>
      <c r="J275" t="b">
        <f t="shared" si="25"/>
        <v>1</v>
      </c>
      <c r="K275" t="b">
        <f t="shared" si="26"/>
        <v>1</v>
      </c>
      <c r="L275" t="b">
        <f t="shared" si="27"/>
        <v>1</v>
      </c>
      <c r="M275" t="str">
        <f>IFERROR(VLOOKUP(D275,'Customer Master'!$B$2:$B$28,1,0),FALSE)</f>
        <v>CUST-019</v>
      </c>
      <c r="N275">
        <v>10521</v>
      </c>
      <c r="O275" t="b">
        <f t="shared" si="28"/>
        <v>1</v>
      </c>
      <c r="P275">
        <v>10521</v>
      </c>
      <c r="Q275">
        <f t="shared" si="29"/>
        <v>10521</v>
      </c>
    </row>
    <row r="276" spans="1:17" x14ac:dyDescent="0.3">
      <c r="A276" s="34">
        <v>10522</v>
      </c>
      <c r="B276" s="35">
        <v>37672</v>
      </c>
      <c r="C276" s="36">
        <v>37676</v>
      </c>
      <c r="D276" s="37" t="s">
        <v>110</v>
      </c>
      <c r="E276" s="38">
        <v>2318.2399999999998</v>
      </c>
      <c r="F276" s="39" t="s">
        <v>85</v>
      </c>
      <c r="G276" s="38">
        <v>231.82399999999998</v>
      </c>
      <c r="H276" s="38">
        <v>2550.0639999999999</v>
      </c>
      <c r="I276" t="b">
        <f t="shared" si="24"/>
        <v>1</v>
      </c>
      <c r="J276" t="b">
        <f t="shared" si="25"/>
        <v>1</v>
      </c>
      <c r="K276" t="b">
        <f t="shared" si="26"/>
        <v>1</v>
      </c>
      <c r="L276" t="b">
        <f t="shared" si="27"/>
        <v>1</v>
      </c>
      <c r="M276" t="str">
        <f>IFERROR(VLOOKUP(D276,'Customer Master'!$B$2:$B$28,1,0),FALSE)</f>
        <v>CUST-015</v>
      </c>
      <c r="N276">
        <v>10522</v>
      </c>
      <c r="O276" t="b">
        <f t="shared" si="28"/>
        <v>1</v>
      </c>
      <c r="P276">
        <v>10522</v>
      </c>
      <c r="Q276">
        <f t="shared" si="29"/>
        <v>10522</v>
      </c>
    </row>
    <row r="277" spans="1:17" x14ac:dyDescent="0.3">
      <c r="A277" s="34">
        <v>10523</v>
      </c>
      <c r="B277" s="35">
        <v>37673</v>
      </c>
      <c r="C277" s="36">
        <v>37680</v>
      </c>
      <c r="D277" s="37" t="s">
        <v>113</v>
      </c>
      <c r="E277" s="38">
        <v>2444.31</v>
      </c>
      <c r="F277" s="39" t="s">
        <v>85</v>
      </c>
      <c r="G277" s="38">
        <v>244.43099999999998</v>
      </c>
      <c r="H277" s="38">
        <v>2688.741</v>
      </c>
      <c r="I277" t="b">
        <f t="shared" si="24"/>
        <v>1</v>
      </c>
      <c r="J277" t="b">
        <f t="shared" si="25"/>
        <v>1</v>
      </c>
      <c r="K277" t="b">
        <f t="shared" si="26"/>
        <v>1</v>
      </c>
      <c r="L277" t="b">
        <f t="shared" si="27"/>
        <v>1</v>
      </c>
      <c r="M277" t="str">
        <f>IFERROR(VLOOKUP(D277,'Customer Master'!$B$2:$B$28,1,0),FALSE)</f>
        <v>CUST-018</v>
      </c>
      <c r="N277">
        <v>10523</v>
      </c>
      <c r="O277" t="b">
        <f t="shared" si="28"/>
        <v>1</v>
      </c>
      <c r="P277">
        <v>10523</v>
      </c>
      <c r="Q277">
        <f t="shared" si="29"/>
        <v>10523</v>
      </c>
    </row>
    <row r="278" spans="1:17" x14ac:dyDescent="0.3">
      <c r="A278" s="34">
        <v>10524</v>
      </c>
      <c r="B278" s="35">
        <v>37673</v>
      </c>
      <c r="C278" s="36">
        <v>37680</v>
      </c>
      <c r="D278" s="37" t="s">
        <v>113</v>
      </c>
      <c r="E278" s="38">
        <v>3192.65</v>
      </c>
      <c r="F278" s="39" t="s">
        <v>85</v>
      </c>
      <c r="G278" s="38">
        <v>319.26499999999999</v>
      </c>
      <c r="H278" s="38">
        <v>3511.915</v>
      </c>
      <c r="I278" t="b">
        <f t="shared" si="24"/>
        <v>1</v>
      </c>
      <c r="J278" t="b">
        <f t="shared" si="25"/>
        <v>1</v>
      </c>
      <c r="K278" t="b">
        <f t="shared" si="26"/>
        <v>1</v>
      </c>
      <c r="L278" t="b">
        <f t="shared" si="27"/>
        <v>1</v>
      </c>
      <c r="M278" t="str">
        <f>IFERROR(VLOOKUP(D278,'Customer Master'!$B$2:$B$28,1,0),FALSE)</f>
        <v>CUST-018</v>
      </c>
      <c r="N278">
        <v>10524</v>
      </c>
      <c r="O278" t="b">
        <f t="shared" si="28"/>
        <v>1</v>
      </c>
      <c r="P278">
        <v>10524</v>
      </c>
      <c r="Q278">
        <f t="shared" si="29"/>
        <v>10524</v>
      </c>
    </row>
    <row r="279" spans="1:17" x14ac:dyDescent="0.3">
      <c r="A279" s="34">
        <v>10525</v>
      </c>
      <c r="B279" s="35">
        <v>37676</v>
      </c>
      <c r="C279" s="36">
        <v>37681</v>
      </c>
      <c r="D279" s="37" t="s">
        <v>101</v>
      </c>
      <c r="E279" s="38">
        <v>818.4</v>
      </c>
      <c r="F279" s="39" t="s">
        <v>85</v>
      </c>
      <c r="G279" s="38">
        <v>81.84</v>
      </c>
      <c r="H279" s="38">
        <v>900.24</v>
      </c>
      <c r="I279" t="b">
        <f t="shared" si="24"/>
        <v>1</v>
      </c>
      <c r="J279" t="b">
        <f t="shared" si="25"/>
        <v>1</v>
      </c>
      <c r="K279" t="b">
        <f t="shared" si="26"/>
        <v>1</v>
      </c>
      <c r="L279" t="b">
        <f t="shared" si="27"/>
        <v>1</v>
      </c>
      <c r="M279" t="str">
        <f>IFERROR(VLOOKUP(D279,'Customer Master'!$B$2:$B$28,1,0),FALSE)</f>
        <v>CUST-006</v>
      </c>
      <c r="N279">
        <v>10525</v>
      </c>
      <c r="O279" t="b">
        <f t="shared" si="28"/>
        <v>1</v>
      </c>
      <c r="P279">
        <v>10525</v>
      </c>
      <c r="Q279">
        <f t="shared" si="29"/>
        <v>10525</v>
      </c>
    </row>
    <row r="280" spans="1:17" x14ac:dyDescent="0.3">
      <c r="A280" s="34">
        <v>10526</v>
      </c>
      <c r="B280" s="35">
        <v>37678</v>
      </c>
      <c r="C280" s="36">
        <v>37687</v>
      </c>
      <c r="D280" s="37" t="s">
        <v>97</v>
      </c>
      <c r="E280" s="38">
        <v>1151.4000000000001</v>
      </c>
      <c r="F280" s="39" t="s">
        <v>85</v>
      </c>
      <c r="G280" s="38">
        <v>115.14</v>
      </c>
      <c r="H280" s="38">
        <v>1266.54</v>
      </c>
      <c r="I280" t="b">
        <f t="shared" si="24"/>
        <v>1</v>
      </c>
      <c r="J280" t="b">
        <f t="shared" si="25"/>
        <v>1</v>
      </c>
      <c r="K280" t="b">
        <f t="shared" si="26"/>
        <v>1</v>
      </c>
      <c r="L280" t="b">
        <f t="shared" si="27"/>
        <v>1</v>
      </c>
      <c r="M280" t="str">
        <f>IFERROR(VLOOKUP(D280,'Customer Master'!$B$2:$B$28,1,0),FALSE)</f>
        <v>CUST-002</v>
      </c>
      <c r="N280">
        <v>10526</v>
      </c>
      <c r="O280" t="b">
        <f t="shared" si="28"/>
        <v>1</v>
      </c>
      <c r="P280">
        <v>10526</v>
      </c>
      <c r="Q280">
        <f t="shared" si="29"/>
        <v>10526</v>
      </c>
    </row>
    <row r="281" spans="1:17" x14ac:dyDescent="0.3">
      <c r="A281" s="34">
        <v>10527</v>
      </c>
      <c r="B281" s="35">
        <v>37681</v>
      </c>
      <c r="C281" s="36">
        <v>37688</v>
      </c>
      <c r="D281" s="37" t="s">
        <v>119</v>
      </c>
      <c r="E281" s="38">
        <v>1503</v>
      </c>
      <c r="F281" s="39" t="s">
        <v>85</v>
      </c>
      <c r="G281" s="38">
        <v>150.30000000000001</v>
      </c>
      <c r="H281" s="38">
        <v>1653.3</v>
      </c>
      <c r="I281" t="b">
        <f t="shared" si="24"/>
        <v>1</v>
      </c>
      <c r="J281" t="b">
        <f t="shared" si="25"/>
        <v>1</v>
      </c>
      <c r="K281" t="b">
        <f t="shared" si="26"/>
        <v>1</v>
      </c>
      <c r="L281" t="b">
        <f t="shared" si="27"/>
        <v>1</v>
      </c>
      <c r="M281" t="str">
        <f>IFERROR(VLOOKUP(D281,'Customer Master'!$B$2:$B$28,1,0),FALSE)</f>
        <v>CUST-024</v>
      </c>
      <c r="N281">
        <v>10527</v>
      </c>
      <c r="O281" t="b">
        <f t="shared" si="28"/>
        <v>1</v>
      </c>
      <c r="P281">
        <v>10527</v>
      </c>
      <c r="Q281">
        <f t="shared" si="29"/>
        <v>10527</v>
      </c>
    </row>
    <row r="282" spans="1:17" x14ac:dyDescent="0.3">
      <c r="A282" s="34">
        <v>10528</v>
      </c>
      <c r="B282" s="35">
        <v>37681</v>
      </c>
      <c r="C282" s="36">
        <v>37683</v>
      </c>
      <c r="D282" s="37" t="s">
        <v>107</v>
      </c>
      <c r="E282" s="38">
        <v>392.2</v>
      </c>
      <c r="F282" s="39" t="s">
        <v>85</v>
      </c>
      <c r="G282" s="38">
        <v>39.22</v>
      </c>
      <c r="H282" s="38">
        <v>431.42</v>
      </c>
      <c r="I282" t="b">
        <f t="shared" si="24"/>
        <v>1</v>
      </c>
      <c r="J282" t="b">
        <f t="shared" si="25"/>
        <v>1</v>
      </c>
      <c r="K282" t="b">
        <f t="shared" si="26"/>
        <v>1</v>
      </c>
      <c r="L282" t="b">
        <f t="shared" si="27"/>
        <v>1</v>
      </c>
      <c r="M282" t="str">
        <f>IFERROR(VLOOKUP(D282,'Customer Master'!$B$2:$B$28,1,0),FALSE)</f>
        <v>CUST-012</v>
      </c>
      <c r="N282">
        <v>10528</v>
      </c>
      <c r="O282" t="b">
        <f t="shared" si="28"/>
        <v>1</v>
      </c>
      <c r="P282">
        <v>10528</v>
      </c>
      <c r="Q282">
        <f t="shared" si="29"/>
        <v>10528</v>
      </c>
    </row>
    <row r="283" spans="1:17" x14ac:dyDescent="0.3">
      <c r="A283" s="34">
        <v>10529</v>
      </c>
      <c r="B283" s="35">
        <v>37683</v>
      </c>
      <c r="C283" s="36">
        <v>37687</v>
      </c>
      <c r="D283" s="37" t="s">
        <v>120</v>
      </c>
      <c r="E283" s="38">
        <v>946</v>
      </c>
      <c r="F283" s="39" t="s">
        <v>85</v>
      </c>
      <c r="G283" s="38">
        <v>94.6</v>
      </c>
      <c r="H283" s="38">
        <v>1040.5999999999999</v>
      </c>
      <c r="I283" t="b">
        <f t="shared" si="24"/>
        <v>1</v>
      </c>
      <c r="J283" t="b">
        <f t="shared" si="25"/>
        <v>1</v>
      </c>
      <c r="K283" t="b">
        <f t="shared" si="26"/>
        <v>1</v>
      </c>
      <c r="L283" t="b">
        <f t="shared" si="27"/>
        <v>1</v>
      </c>
      <c r="M283" t="str">
        <f>IFERROR(VLOOKUP(D283,'Customer Master'!$B$2:$B$28,1,0),FALSE)</f>
        <v>CUST-025</v>
      </c>
      <c r="N283">
        <v>10529</v>
      </c>
      <c r="O283" t="b">
        <f t="shared" si="28"/>
        <v>1</v>
      </c>
      <c r="P283">
        <v>10529</v>
      </c>
      <c r="Q283">
        <f t="shared" si="29"/>
        <v>10529</v>
      </c>
    </row>
    <row r="284" spans="1:17" x14ac:dyDescent="0.3">
      <c r="A284" s="34">
        <v>10530</v>
      </c>
      <c r="B284" s="35">
        <v>37686</v>
      </c>
      <c r="C284" s="36">
        <v>37696</v>
      </c>
      <c r="D284" s="37" t="s">
        <v>115</v>
      </c>
      <c r="E284" s="38">
        <v>4180</v>
      </c>
      <c r="F284" s="39" t="s">
        <v>85</v>
      </c>
      <c r="G284" s="38">
        <v>418</v>
      </c>
      <c r="H284" s="38">
        <v>4598</v>
      </c>
      <c r="I284" t="b">
        <f t="shared" si="24"/>
        <v>1</v>
      </c>
      <c r="J284" t="b">
        <f t="shared" si="25"/>
        <v>1</v>
      </c>
      <c r="K284" t="b">
        <f t="shared" si="26"/>
        <v>1</v>
      </c>
      <c r="L284" t="b">
        <f t="shared" si="27"/>
        <v>1</v>
      </c>
      <c r="M284" t="str">
        <f>IFERROR(VLOOKUP(D284,'Customer Master'!$B$2:$B$28,1,0),FALSE)</f>
        <v>CUST-020</v>
      </c>
      <c r="N284">
        <v>10530</v>
      </c>
      <c r="O284" t="b">
        <f t="shared" si="28"/>
        <v>1</v>
      </c>
      <c r="P284">
        <v>10530</v>
      </c>
      <c r="Q284">
        <f t="shared" si="29"/>
        <v>10530</v>
      </c>
    </row>
    <row r="285" spans="1:17" x14ac:dyDescent="0.3">
      <c r="A285" s="34">
        <v>10531</v>
      </c>
      <c r="B285" s="35">
        <v>37689</v>
      </c>
      <c r="C285" s="36">
        <v>37692</v>
      </c>
      <c r="D285" s="37" t="s">
        <v>106</v>
      </c>
      <c r="E285" s="38">
        <v>110</v>
      </c>
      <c r="F285" s="39" t="s">
        <v>85</v>
      </c>
      <c r="G285" s="38">
        <v>11</v>
      </c>
      <c r="H285" s="38">
        <v>121</v>
      </c>
      <c r="I285" t="b">
        <f t="shared" si="24"/>
        <v>1</v>
      </c>
      <c r="J285" t="b">
        <f t="shared" si="25"/>
        <v>1</v>
      </c>
      <c r="K285" t="b">
        <f t="shared" si="26"/>
        <v>1</v>
      </c>
      <c r="L285" t="b">
        <f t="shared" si="27"/>
        <v>1</v>
      </c>
      <c r="M285" t="str">
        <f>IFERROR(VLOOKUP(D285,'Customer Master'!$B$2:$B$28,1,0),FALSE)</f>
        <v>CUST-011</v>
      </c>
      <c r="N285">
        <v>10531</v>
      </c>
      <c r="O285" t="b">
        <f t="shared" si="28"/>
        <v>1</v>
      </c>
      <c r="P285">
        <v>10531</v>
      </c>
      <c r="Q285">
        <f t="shared" si="29"/>
        <v>10531</v>
      </c>
    </row>
    <row r="286" spans="1:17" x14ac:dyDescent="0.3">
      <c r="A286" s="34">
        <v>10532</v>
      </c>
      <c r="B286" s="35">
        <v>37690</v>
      </c>
      <c r="C286" s="36">
        <v>37699</v>
      </c>
      <c r="D286" s="37" t="s">
        <v>102</v>
      </c>
      <c r="E286" s="38">
        <v>796.35</v>
      </c>
      <c r="F286" s="39" t="s">
        <v>88</v>
      </c>
      <c r="G286" s="38">
        <v>0</v>
      </c>
      <c r="H286" s="38">
        <v>796.35</v>
      </c>
      <c r="I286" t="b">
        <f t="shared" si="24"/>
        <v>1</v>
      </c>
      <c r="J286" t="b">
        <f t="shared" si="25"/>
        <v>1</v>
      </c>
      <c r="K286" t="b">
        <f t="shared" si="26"/>
        <v>1</v>
      </c>
      <c r="L286" t="b">
        <f t="shared" si="27"/>
        <v>1</v>
      </c>
      <c r="M286" t="str">
        <f>IFERROR(VLOOKUP(D286,'Customer Master'!$B$2:$B$28,1,0),FALSE)</f>
        <v>CUST-007</v>
      </c>
      <c r="N286">
        <v>10532</v>
      </c>
      <c r="O286" t="b">
        <f t="shared" si="28"/>
        <v>1</v>
      </c>
      <c r="P286">
        <v>10532</v>
      </c>
      <c r="Q286">
        <f t="shared" si="29"/>
        <v>10532</v>
      </c>
    </row>
    <row r="287" spans="1:17" x14ac:dyDescent="0.3">
      <c r="A287" s="34">
        <v>10533</v>
      </c>
      <c r="B287" s="35">
        <v>37691</v>
      </c>
      <c r="C287" s="36">
        <v>37693</v>
      </c>
      <c r="D287" s="37" t="s">
        <v>99</v>
      </c>
      <c r="E287" s="38">
        <v>2222.1999999999998</v>
      </c>
      <c r="F287" s="39" t="s">
        <v>85</v>
      </c>
      <c r="G287" s="38">
        <v>222.22</v>
      </c>
      <c r="H287" s="38">
        <v>2444.42</v>
      </c>
      <c r="I287" t="b">
        <f t="shared" si="24"/>
        <v>1</v>
      </c>
      <c r="J287" t="b">
        <f t="shared" si="25"/>
        <v>1</v>
      </c>
      <c r="K287" t="b">
        <f t="shared" si="26"/>
        <v>1</v>
      </c>
      <c r="L287" t="b">
        <f t="shared" si="27"/>
        <v>1</v>
      </c>
      <c r="M287" t="str">
        <f>IFERROR(VLOOKUP(D287,'Customer Master'!$B$2:$B$28,1,0),FALSE)</f>
        <v>CUST-004</v>
      </c>
      <c r="N287">
        <v>10533</v>
      </c>
      <c r="O287" t="b">
        <f t="shared" si="28"/>
        <v>1</v>
      </c>
      <c r="P287">
        <v>10533</v>
      </c>
      <c r="Q287">
        <f t="shared" si="29"/>
        <v>10533</v>
      </c>
    </row>
    <row r="288" spans="1:17" x14ac:dyDescent="0.3">
      <c r="A288" s="34">
        <v>10534</v>
      </c>
      <c r="B288" s="35">
        <v>37692</v>
      </c>
      <c r="C288" s="36">
        <v>37694</v>
      </c>
      <c r="D288" s="37" t="s">
        <v>122</v>
      </c>
      <c r="E288" s="38">
        <v>465.7</v>
      </c>
      <c r="F288" s="39" t="s">
        <v>85</v>
      </c>
      <c r="G288" s="38">
        <v>46.57</v>
      </c>
      <c r="H288" s="38">
        <v>512.27</v>
      </c>
      <c r="I288" t="b">
        <f t="shared" si="24"/>
        <v>1</v>
      </c>
      <c r="J288" t="b">
        <f t="shared" si="25"/>
        <v>1</v>
      </c>
      <c r="K288" t="b">
        <f t="shared" si="26"/>
        <v>1</v>
      </c>
      <c r="L288" t="b">
        <f t="shared" si="27"/>
        <v>1</v>
      </c>
      <c r="M288" t="str">
        <f>IFERROR(VLOOKUP(D288,'Customer Master'!$B$2:$B$28,1,0),FALSE)</f>
        <v>CUST-027</v>
      </c>
      <c r="N288">
        <v>10534</v>
      </c>
      <c r="O288" t="b">
        <f t="shared" si="28"/>
        <v>1</v>
      </c>
      <c r="P288">
        <v>10534</v>
      </c>
      <c r="Q288">
        <f t="shared" si="29"/>
        <v>10534</v>
      </c>
    </row>
    <row r="289" spans="1:17" x14ac:dyDescent="0.3">
      <c r="A289" s="34">
        <v>10535</v>
      </c>
      <c r="B289" s="35">
        <v>37692</v>
      </c>
      <c r="C289" s="36">
        <v>37699</v>
      </c>
      <c r="D289" s="37" t="s">
        <v>118</v>
      </c>
      <c r="E289" s="38">
        <v>1940.85</v>
      </c>
      <c r="F289" s="39" t="s">
        <v>88</v>
      </c>
      <c r="G289" s="38">
        <v>0</v>
      </c>
      <c r="H289" s="38">
        <v>1940.85</v>
      </c>
      <c r="I289" t="b">
        <f t="shared" si="24"/>
        <v>1</v>
      </c>
      <c r="J289" t="b">
        <f t="shared" si="25"/>
        <v>1</v>
      </c>
      <c r="K289" t="b">
        <f t="shared" si="26"/>
        <v>1</v>
      </c>
      <c r="L289" t="b">
        <f t="shared" si="27"/>
        <v>1</v>
      </c>
      <c r="M289" t="str">
        <f>IFERROR(VLOOKUP(D289,'Customer Master'!$B$2:$B$28,1,0),FALSE)</f>
        <v>CUST-023</v>
      </c>
      <c r="N289">
        <v>10535</v>
      </c>
      <c r="O289" t="b">
        <f t="shared" si="28"/>
        <v>1</v>
      </c>
      <c r="P289">
        <v>10535</v>
      </c>
      <c r="Q289">
        <f t="shared" si="29"/>
        <v>10535</v>
      </c>
    </row>
    <row r="290" spans="1:17" x14ac:dyDescent="0.3">
      <c r="A290" s="34">
        <v>10536</v>
      </c>
      <c r="B290" s="35">
        <v>37695</v>
      </c>
      <c r="C290" s="36">
        <v>37703</v>
      </c>
      <c r="D290" s="37" t="s">
        <v>100</v>
      </c>
      <c r="E290" s="38">
        <v>1645</v>
      </c>
      <c r="F290" s="39" t="s">
        <v>85</v>
      </c>
      <c r="G290" s="38">
        <v>164.5</v>
      </c>
      <c r="H290" s="38">
        <v>1809.5</v>
      </c>
      <c r="I290" t="b">
        <f t="shared" si="24"/>
        <v>1</v>
      </c>
      <c r="J290" t="b">
        <f t="shared" si="25"/>
        <v>1</v>
      </c>
      <c r="K290" t="b">
        <f t="shared" si="26"/>
        <v>1</v>
      </c>
      <c r="L290" t="b">
        <f t="shared" si="27"/>
        <v>1</v>
      </c>
      <c r="M290" t="str">
        <f>IFERROR(VLOOKUP(D290,'Customer Master'!$B$2:$B$28,1,0),FALSE)</f>
        <v>CUST-005</v>
      </c>
      <c r="N290">
        <v>10536</v>
      </c>
      <c r="O290" t="b">
        <f t="shared" si="28"/>
        <v>1</v>
      </c>
      <c r="P290">
        <v>10536</v>
      </c>
      <c r="Q290">
        <f t="shared" si="29"/>
        <v>10536</v>
      </c>
    </row>
    <row r="291" spans="1:17" x14ac:dyDescent="0.3">
      <c r="A291" s="34">
        <v>10537</v>
      </c>
      <c r="B291" s="35">
        <v>37696</v>
      </c>
      <c r="C291" s="36">
        <v>37701</v>
      </c>
      <c r="D291" s="37" t="s">
        <v>99</v>
      </c>
      <c r="E291" s="38">
        <v>1823.8</v>
      </c>
      <c r="F291" s="39" t="s">
        <v>88</v>
      </c>
      <c r="G291" s="38">
        <v>0</v>
      </c>
      <c r="H291" s="38">
        <v>1823.8</v>
      </c>
      <c r="I291" t="b">
        <f t="shared" si="24"/>
        <v>1</v>
      </c>
      <c r="J291" t="b">
        <f t="shared" si="25"/>
        <v>1</v>
      </c>
      <c r="K291" t="b">
        <f t="shared" si="26"/>
        <v>1</v>
      </c>
      <c r="L291" t="b">
        <f t="shared" si="27"/>
        <v>1</v>
      </c>
      <c r="M291" t="str">
        <f>IFERROR(VLOOKUP(D291,'Customer Master'!$B$2:$B$28,1,0),FALSE)</f>
        <v>CUST-004</v>
      </c>
      <c r="N291">
        <v>10537</v>
      </c>
      <c r="O291" t="b">
        <f t="shared" si="28"/>
        <v>1</v>
      </c>
      <c r="P291">
        <v>10537</v>
      </c>
      <c r="Q291">
        <f t="shared" si="29"/>
        <v>10537</v>
      </c>
    </row>
    <row r="292" spans="1:17" x14ac:dyDescent="0.3">
      <c r="A292" s="34">
        <v>10538</v>
      </c>
      <c r="B292" s="35">
        <v>37696</v>
      </c>
      <c r="C292" s="36">
        <v>37706</v>
      </c>
      <c r="D292" s="37" t="s">
        <v>122</v>
      </c>
      <c r="E292" s="38">
        <v>139.80000000000001</v>
      </c>
      <c r="F292" s="39" t="s">
        <v>85</v>
      </c>
      <c r="G292" s="38">
        <v>13.98</v>
      </c>
      <c r="H292" s="38">
        <v>153.78</v>
      </c>
      <c r="I292" t="b">
        <f t="shared" si="24"/>
        <v>1</v>
      </c>
      <c r="J292" t="b">
        <f t="shared" si="25"/>
        <v>1</v>
      </c>
      <c r="K292" t="b">
        <f t="shared" si="26"/>
        <v>1</v>
      </c>
      <c r="L292" t="b">
        <f t="shared" si="27"/>
        <v>1</v>
      </c>
      <c r="M292" t="str">
        <f>IFERROR(VLOOKUP(D292,'Customer Master'!$B$2:$B$28,1,0),FALSE)</f>
        <v>CUST-027</v>
      </c>
      <c r="N292">
        <v>10538</v>
      </c>
      <c r="O292" t="b">
        <f t="shared" si="28"/>
        <v>1</v>
      </c>
      <c r="P292">
        <v>10538</v>
      </c>
      <c r="Q292">
        <f t="shared" si="29"/>
        <v>10538</v>
      </c>
    </row>
    <row r="293" spans="1:17" x14ac:dyDescent="0.3">
      <c r="A293" s="34">
        <v>10539</v>
      </c>
      <c r="B293" s="35">
        <v>37697</v>
      </c>
      <c r="C293" s="36">
        <v>37706</v>
      </c>
      <c r="D293" s="37" t="s">
        <v>97</v>
      </c>
      <c r="E293" s="38">
        <v>355.5</v>
      </c>
      <c r="F293" s="39" t="s">
        <v>85</v>
      </c>
      <c r="G293" s="38">
        <v>35.549999999999997</v>
      </c>
      <c r="H293" s="38">
        <v>391.05</v>
      </c>
      <c r="I293" t="b">
        <f t="shared" si="24"/>
        <v>1</v>
      </c>
      <c r="J293" t="b">
        <f t="shared" si="25"/>
        <v>1</v>
      </c>
      <c r="K293" t="b">
        <f t="shared" si="26"/>
        <v>1</v>
      </c>
      <c r="L293" t="b">
        <f t="shared" si="27"/>
        <v>1</v>
      </c>
      <c r="M293" t="str">
        <f>IFERROR(VLOOKUP(D293,'Customer Master'!$B$2:$B$28,1,0),FALSE)</f>
        <v>CUST-002</v>
      </c>
      <c r="N293">
        <v>10539</v>
      </c>
      <c r="O293" t="b">
        <f t="shared" si="28"/>
        <v>1</v>
      </c>
      <c r="P293">
        <v>10539</v>
      </c>
      <c r="Q293">
        <f t="shared" si="29"/>
        <v>10539</v>
      </c>
    </row>
    <row r="294" spans="1:17" x14ac:dyDescent="0.3">
      <c r="A294" s="34">
        <v>10540</v>
      </c>
      <c r="B294" s="35">
        <v>37698</v>
      </c>
      <c r="C294" s="36">
        <v>37706</v>
      </c>
      <c r="D294" s="37" t="s">
        <v>105</v>
      </c>
      <c r="E294" s="38">
        <v>10191.700000000001</v>
      </c>
      <c r="F294" s="39" t="s">
        <v>88</v>
      </c>
      <c r="G294" s="38">
        <v>0</v>
      </c>
      <c r="H294" s="38">
        <v>10191.700000000001</v>
      </c>
      <c r="I294" t="b">
        <f t="shared" si="24"/>
        <v>1</v>
      </c>
      <c r="J294" t="b">
        <f t="shared" si="25"/>
        <v>1</v>
      </c>
      <c r="K294" t="b">
        <f t="shared" si="26"/>
        <v>1</v>
      </c>
      <c r="L294" t="b">
        <f t="shared" si="27"/>
        <v>1</v>
      </c>
      <c r="M294" t="str">
        <f>IFERROR(VLOOKUP(D294,'Customer Master'!$B$2:$B$28,1,0),FALSE)</f>
        <v>CUST-010</v>
      </c>
      <c r="N294">
        <v>10540</v>
      </c>
      <c r="O294" t="b">
        <f t="shared" si="28"/>
        <v>1</v>
      </c>
      <c r="P294">
        <v>10540</v>
      </c>
      <c r="Q294">
        <f t="shared" si="29"/>
        <v>10540</v>
      </c>
    </row>
    <row r="295" spans="1:17" x14ac:dyDescent="0.3">
      <c r="A295" s="34">
        <v>10541</v>
      </c>
      <c r="B295" s="35">
        <v>37700</v>
      </c>
      <c r="C295" s="36">
        <v>37709</v>
      </c>
      <c r="D295" s="37" t="s">
        <v>114</v>
      </c>
      <c r="E295" s="38">
        <v>1946.52</v>
      </c>
      <c r="F295" s="39" t="s">
        <v>88</v>
      </c>
      <c r="G295" s="38">
        <v>0</v>
      </c>
      <c r="H295" s="38">
        <v>1946.52</v>
      </c>
      <c r="I295" t="b">
        <f t="shared" si="24"/>
        <v>1</v>
      </c>
      <c r="J295" t="b">
        <f t="shared" si="25"/>
        <v>1</v>
      </c>
      <c r="K295" t="b">
        <f t="shared" si="26"/>
        <v>1</v>
      </c>
      <c r="L295" t="b">
        <f t="shared" si="27"/>
        <v>1</v>
      </c>
      <c r="M295" t="str">
        <f>IFERROR(VLOOKUP(D295,'Customer Master'!$B$2:$B$28,1,0),FALSE)</f>
        <v>CUST-019</v>
      </c>
      <c r="N295">
        <v>10541</v>
      </c>
      <c r="O295" t="b">
        <f t="shared" si="28"/>
        <v>1</v>
      </c>
      <c r="P295">
        <v>10541</v>
      </c>
      <c r="Q295">
        <f t="shared" si="29"/>
        <v>10541</v>
      </c>
    </row>
    <row r="296" spans="1:17" x14ac:dyDescent="0.3">
      <c r="A296" s="34">
        <v>10542</v>
      </c>
      <c r="B296" s="35">
        <v>37700</v>
      </c>
      <c r="C296" s="36">
        <v>37703</v>
      </c>
      <c r="D296" s="37" t="s">
        <v>117</v>
      </c>
      <c r="E296" s="38">
        <v>469.11</v>
      </c>
      <c r="F296" s="39" t="s">
        <v>85</v>
      </c>
      <c r="G296" s="38">
        <v>46.911000000000001</v>
      </c>
      <c r="H296" s="38">
        <v>516.02099999999996</v>
      </c>
      <c r="I296" t="b">
        <f t="shared" si="24"/>
        <v>1</v>
      </c>
      <c r="J296" t="b">
        <f t="shared" si="25"/>
        <v>1</v>
      </c>
      <c r="K296" t="b">
        <f t="shared" si="26"/>
        <v>1</v>
      </c>
      <c r="L296" t="b">
        <f t="shared" si="27"/>
        <v>1</v>
      </c>
      <c r="M296" t="str">
        <f>IFERROR(VLOOKUP(D296,'Customer Master'!$B$2:$B$28,1,0),FALSE)</f>
        <v>CUST-022</v>
      </c>
      <c r="N296">
        <v>10542</v>
      </c>
      <c r="O296" t="b">
        <f t="shared" si="28"/>
        <v>1</v>
      </c>
      <c r="P296">
        <v>10542</v>
      </c>
      <c r="Q296">
        <f t="shared" si="29"/>
        <v>10542</v>
      </c>
    </row>
    <row r="297" spans="1:17" x14ac:dyDescent="0.3">
      <c r="A297" s="34">
        <v>10543</v>
      </c>
      <c r="B297" s="35">
        <v>37703</v>
      </c>
      <c r="C297" s="36">
        <v>37708</v>
      </c>
      <c r="D297" s="37" t="s">
        <v>116</v>
      </c>
      <c r="E297" s="38">
        <v>1504.5</v>
      </c>
      <c r="F297" s="39" t="s">
        <v>85</v>
      </c>
      <c r="G297" s="38">
        <v>150.44999999999999</v>
      </c>
      <c r="H297" s="38">
        <v>1654.95</v>
      </c>
      <c r="I297" t="b">
        <f t="shared" si="24"/>
        <v>1</v>
      </c>
      <c r="J297" t="b">
        <f t="shared" si="25"/>
        <v>1</v>
      </c>
      <c r="K297" t="b">
        <f t="shared" si="26"/>
        <v>1</v>
      </c>
      <c r="L297" t="b">
        <f t="shared" si="27"/>
        <v>1</v>
      </c>
      <c r="M297" t="str">
        <f>IFERROR(VLOOKUP(D297,'Customer Master'!$B$2:$B$28,1,0),FALSE)</f>
        <v>CUST-021</v>
      </c>
      <c r="N297">
        <v>10543</v>
      </c>
      <c r="O297" t="b">
        <f t="shared" si="28"/>
        <v>1</v>
      </c>
      <c r="P297">
        <v>10543</v>
      </c>
      <c r="Q297">
        <f t="shared" si="29"/>
        <v>10543</v>
      </c>
    </row>
    <row r="298" spans="1:17" x14ac:dyDescent="0.3">
      <c r="A298" s="34">
        <v>10544</v>
      </c>
      <c r="B298" s="35">
        <v>37703</v>
      </c>
      <c r="C298" s="36">
        <v>37713</v>
      </c>
      <c r="D298" s="37" t="s">
        <v>107</v>
      </c>
      <c r="E298" s="38">
        <v>417.2</v>
      </c>
      <c r="F298" s="39" t="s">
        <v>88</v>
      </c>
      <c r="G298" s="38">
        <v>0</v>
      </c>
      <c r="H298" s="38">
        <v>417.2</v>
      </c>
      <c r="I298" t="b">
        <f t="shared" si="24"/>
        <v>1</v>
      </c>
      <c r="J298" t="b">
        <f t="shared" si="25"/>
        <v>1</v>
      </c>
      <c r="K298" t="b">
        <f t="shared" si="26"/>
        <v>1</v>
      </c>
      <c r="L298" t="b">
        <f t="shared" si="27"/>
        <v>1</v>
      </c>
      <c r="M298" t="str">
        <f>IFERROR(VLOOKUP(D298,'Customer Master'!$B$2:$B$28,1,0),FALSE)</f>
        <v>CUST-012</v>
      </c>
      <c r="N298">
        <v>10544</v>
      </c>
      <c r="O298" t="b">
        <f t="shared" si="28"/>
        <v>1</v>
      </c>
      <c r="P298">
        <v>10544</v>
      </c>
      <c r="Q298">
        <f t="shared" si="29"/>
        <v>10544</v>
      </c>
    </row>
    <row r="299" spans="1:17" x14ac:dyDescent="0.3">
      <c r="A299" s="34">
        <v>10545</v>
      </c>
      <c r="B299" s="35">
        <v>37706</v>
      </c>
      <c r="C299" s="36">
        <v>37714</v>
      </c>
      <c r="D299" s="37" t="s">
        <v>97</v>
      </c>
      <c r="E299" s="38">
        <v>210</v>
      </c>
      <c r="F299" s="39" t="s">
        <v>85</v>
      </c>
      <c r="G299" s="38">
        <v>21</v>
      </c>
      <c r="H299" s="38">
        <v>231</v>
      </c>
      <c r="I299" t="b">
        <f t="shared" si="24"/>
        <v>1</v>
      </c>
      <c r="J299" t="b">
        <f t="shared" si="25"/>
        <v>1</v>
      </c>
      <c r="K299" t="b">
        <f t="shared" si="26"/>
        <v>1</v>
      </c>
      <c r="L299" t="b">
        <f t="shared" si="27"/>
        <v>1</v>
      </c>
      <c r="M299" t="str">
        <f>IFERROR(VLOOKUP(D299,'Customer Master'!$B$2:$B$28,1,0),FALSE)</f>
        <v>CUST-002</v>
      </c>
      <c r="N299">
        <v>10545</v>
      </c>
      <c r="O299" t="b">
        <f t="shared" si="28"/>
        <v>1</v>
      </c>
      <c r="P299">
        <v>10545</v>
      </c>
      <c r="Q299">
        <f t="shared" si="29"/>
        <v>10545</v>
      </c>
    </row>
    <row r="300" spans="1:17" x14ac:dyDescent="0.3">
      <c r="A300" s="34">
        <v>10546</v>
      </c>
      <c r="B300" s="35">
        <v>37709</v>
      </c>
      <c r="C300" s="36">
        <v>37711</v>
      </c>
      <c r="D300" s="37" t="s">
        <v>111</v>
      </c>
      <c r="E300" s="38">
        <v>2812</v>
      </c>
      <c r="F300" s="39" t="s">
        <v>85</v>
      </c>
      <c r="G300" s="38">
        <v>281.2</v>
      </c>
      <c r="H300" s="38">
        <v>3093.2</v>
      </c>
      <c r="I300" t="b">
        <f t="shared" si="24"/>
        <v>1</v>
      </c>
      <c r="J300" t="b">
        <f t="shared" si="25"/>
        <v>1</v>
      </c>
      <c r="K300" t="b">
        <f t="shared" si="26"/>
        <v>1</v>
      </c>
      <c r="L300" t="b">
        <f t="shared" si="27"/>
        <v>1</v>
      </c>
      <c r="M300" t="str">
        <f>IFERROR(VLOOKUP(D300,'Customer Master'!$B$2:$B$28,1,0),FALSE)</f>
        <v>CUST-016</v>
      </c>
      <c r="N300">
        <v>10546</v>
      </c>
      <c r="O300" t="b">
        <f t="shared" si="28"/>
        <v>1</v>
      </c>
      <c r="P300">
        <v>10546</v>
      </c>
      <c r="Q300">
        <f t="shared" si="29"/>
        <v>10546</v>
      </c>
    </row>
    <row r="301" spans="1:17" x14ac:dyDescent="0.3">
      <c r="A301" s="34">
        <v>10547</v>
      </c>
      <c r="B301" s="35">
        <v>37711</v>
      </c>
      <c r="C301" s="36">
        <v>37713</v>
      </c>
      <c r="D301" s="37" t="s">
        <v>98</v>
      </c>
      <c r="E301" s="38">
        <v>1792.8</v>
      </c>
      <c r="F301" s="39" t="s">
        <v>85</v>
      </c>
      <c r="G301" s="38">
        <v>179.28</v>
      </c>
      <c r="H301" s="38">
        <v>1972.08</v>
      </c>
      <c r="I301" t="b">
        <f t="shared" si="24"/>
        <v>1</v>
      </c>
      <c r="J301" t="b">
        <f t="shared" si="25"/>
        <v>1</v>
      </c>
      <c r="K301" t="b">
        <f t="shared" si="26"/>
        <v>1</v>
      </c>
      <c r="L301" t="b">
        <f t="shared" si="27"/>
        <v>1</v>
      </c>
      <c r="M301" t="str">
        <f>IFERROR(VLOOKUP(D301,'Customer Master'!$B$2:$B$28,1,0),FALSE)</f>
        <v>CUST-003</v>
      </c>
      <c r="N301">
        <v>10547</v>
      </c>
      <c r="O301" t="b">
        <f t="shared" si="28"/>
        <v>1</v>
      </c>
      <c r="P301">
        <v>10547</v>
      </c>
      <c r="Q301">
        <f t="shared" si="29"/>
        <v>10547</v>
      </c>
    </row>
    <row r="302" spans="1:17" x14ac:dyDescent="0.3">
      <c r="A302" s="34">
        <v>10548</v>
      </c>
      <c r="B302" s="35">
        <v>37713</v>
      </c>
      <c r="C302" s="36">
        <v>37716</v>
      </c>
      <c r="D302" s="37" t="s">
        <v>122</v>
      </c>
      <c r="E302" s="38">
        <v>240.1</v>
      </c>
      <c r="F302" s="39" t="s">
        <v>88</v>
      </c>
      <c r="G302" s="38">
        <v>0</v>
      </c>
      <c r="H302" s="38">
        <v>240.1</v>
      </c>
      <c r="I302" t="b">
        <f t="shared" si="24"/>
        <v>1</v>
      </c>
      <c r="J302" t="b">
        <f t="shared" si="25"/>
        <v>1</v>
      </c>
      <c r="K302" t="b">
        <f t="shared" si="26"/>
        <v>1</v>
      </c>
      <c r="L302" t="b">
        <f t="shared" si="27"/>
        <v>1</v>
      </c>
      <c r="M302" t="str">
        <f>IFERROR(VLOOKUP(D302,'Customer Master'!$B$2:$B$28,1,0),FALSE)</f>
        <v>CUST-027</v>
      </c>
      <c r="N302">
        <v>10548</v>
      </c>
      <c r="O302" t="b">
        <f t="shared" si="28"/>
        <v>1</v>
      </c>
      <c r="P302">
        <v>10548</v>
      </c>
      <c r="Q302">
        <f t="shared" si="29"/>
        <v>10548</v>
      </c>
    </row>
    <row r="303" spans="1:17" x14ac:dyDescent="0.3">
      <c r="A303" s="34">
        <v>10549</v>
      </c>
      <c r="B303" s="35">
        <v>37713</v>
      </c>
      <c r="C303" s="36">
        <v>37719</v>
      </c>
      <c r="D303" s="37" t="s">
        <v>111</v>
      </c>
      <c r="E303" s="38">
        <v>3554.27</v>
      </c>
      <c r="F303" s="39" t="s">
        <v>85</v>
      </c>
      <c r="G303" s="38">
        <v>355.42700000000002</v>
      </c>
      <c r="H303" s="38">
        <v>3909.6970000000001</v>
      </c>
      <c r="I303" t="b">
        <f t="shared" si="24"/>
        <v>1</v>
      </c>
      <c r="J303" t="b">
        <f t="shared" si="25"/>
        <v>1</v>
      </c>
      <c r="K303" t="b">
        <f t="shared" si="26"/>
        <v>1</v>
      </c>
      <c r="L303" t="b">
        <f t="shared" si="27"/>
        <v>1</v>
      </c>
      <c r="M303" t="str">
        <f>IFERROR(VLOOKUP(D303,'Customer Master'!$B$2:$B$28,1,0),FALSE)</f>
        <v>CUST-016</v>
      </c>
      <c r="N303">
        <v>10549</v>
      </c>
      <c r="O303" t="b">
        <f t="shared" si="28"/>
        <v>1</v>
      </c>
      <c r="P303">
        <v>10549</v>
      </c>
      <c r="Q303">
        <f t="shared" si="29"/>
        <v>10549</v>
      </c>
    </row>
    <row r="304" spans="1:17" x14ac:dyDescent="0.3">
      <c r="A304" s="34">
        <v>10550</v>
      </c>
      <c r="B304" s="35">
        <v>37715</v>
      </c>
      <c r="C304" s="36">
        <v>37723</v>
      </c>
      <c r="D304" s="37" t="s">
        <v>113</v>
      </c>
      <c r="E304" s="38">
        <v>683.3</v>
      </c>
      <c r="F304" s="39" t="s">
        <v>85</v>
      </c>
      <c r="G304" s="38">
        <v>68.33</v>
      </c>
      <c r="H304" s="38">
        <v>751.63</v>
      </c>
      <c r="I304" t="b">
        <f t="shared" si="24"/>
        <v>1</v>
      </c>
      <c r="J304" t="b">
        <f t="shared" si="25"/>
        <v>1</v>
      </c>
      <c r="K304" t="b">
        <f t="shared" si="26"/>
        <v>1</v>
      </c>
      <c r="L304" t="b">
        <f t="shared" si="27"/>
        <v>1</v>
      </c>
      <c r="M304" t="str">
        <f>IFERROR(VLOOKUP(D304,'Customer Master'!$B$2:$B$28,1,0),FALSE)</f>
        <v>CUST-018</v>
      </c>
      <c r="N304">
        <v>10550</v>
      </c>
      <c r="O304" t="b">
        <f t="shared" si="28"/>
        <v>1</v>
      </c>
      <c r="P304">
        <v>10550</v>
      </c>
      <c r="Q304">
        <f t="shared" si="29"/>
        <v>10550</v>
      </c>
    </row>
    <row r="305" spans="1:17" x14ac:dyDescent="0.3">
      <c r="A305" s="34">
        <v>10551</v>
      </c>
      <c r="B305" s="35">
        <v>37718</v>
      </c>
      <c r="C305" s="36">
        <v>37728</v>
      </c>
      <c r="D305" s="37" t="s">
        <v>103</v>
      </c>
      <c r="E305" s="38">
        <v>1677.3</v>
      </c>
      <c r="F305" s="39" t="s">
        <v>85</v>
      </c>
      <c r="G305" s="38">
        <v>167.73</v>
      </c>
      <c r="H305" s="38">
        <v>1845.03</v>
      </c>
      <c r="I305" t="b">
        <f t="shared" si="24"/>
        <v>1</v>
      </c>
      <c r="J305" t="b">
        <f t="shared" si="25"/>
        <v>1</v>
      </c>
      <c r="K305" t="b">
        <f t="shared" si="26"/>
        <v>1</v>
      </c>
      <c r="L305" t="b">
        <f t="shared" si="27"/>
        <v>1</v>
      </c>
      <c r="M305" t="str">
        <f>IFERROR(VLOOKUP(D305,'Customer Master'!$B$2:$B$28,1,0),FALSE)</f>
        <v>CUST-008</v>
      </c>
      <c r="N305">
        <v>10551</v>
      </c>
      <c r="O305" t="b">
        <f t="shared" si="28"/>
        <v>1</v>
      </c>
      <c r="P305">
        <v>10551</v>
      </c>
      <c r="Q305">
        <f t="shared" si="29"/>
        <v>10551</v>
      </c>
    </row>
    <row r="306" spans="1:17" x14ac:dyDescent="0.3">
      <c r="A306" s="34">
        <v>10552</v>
      </c>
      <c r="B306" s="35">
        <v>37721</v>
      </c>
      <c r="C306" s="36">
        <v>37725</v>
      </c>
      <c r="D306" s="37" t="s">
        <v>118</v>
      </c>
      <c r="E306" s="38">
        <v>880.5</v>
      </c>
      <c r="F306" s="39" t="s">
        <v>85</v>
      </c>
      <c r="G306" s="38">
        <v>88.05</v>
      </c>
      <c r="H306" s="38">
        <v>968.55</v>
      </c>
      <c r="I306" t="b">
        <f t="shared" si="24"/>
        <v>1</v>
      </c>
      <c r="J306" t="b">
        <f t="shared" si="25"/>
        <v>1</v>
      </c>
      <c r="K306" t="b">
        <f t="shared" si="26"/>
        <v>1</v>
      </c>
      <c r="L306" t="b">
        <f t="shared" si="27"/>
        <v>1</v>
      </c>
      <c r="M306" t="str">
        <f>IFERROR(VLOOKUP(D306,'Customer Master'!$B$2:$B$28,1,0),FALSE)</f>
        <v>CUST-023</v>
      </c>
      <c r="N306">
        <v>10552</v>
      </c>
      <c r="O306" t="b">
        <f t="shared" si="28"/>
        <v>1</v>
      </c>
      <c r="P306">
        <v>10552</v>
      </c>
      <c r="Q306">
        <f t="shared" si="29"/>
        <v>10552</v>
      </c>
    </row>
    <row r="307" spans="1:17" x14ac:dyDescent="0.3">
      <c r="A307" s="34">
        <v>10553</v>
      </c>
      <c r="B307" s="35">
        <v>37721</v>
      </c>
      <c r="C307" s="36">
        <v>37731</v>
      </c>
      <c r="D307" s="37" t="s">
        <v>112</v>
      </c>
      <c r="E307" s="38">
        <v>1546.3</v>
      </c>
      <c r="F307" s="39" t="s">
        <v>85</v>
      </c>
      <c r="G307" s="38">
        <v>154.63</v>
      </c>
      <c r="H307" s="38">
        <v>1700.93</v>
      </c>
      <c r="I307" t="b">
        <f t="shared" si="24"/>
        <v>1</v>
      </c>
      <c r="J307" t="b">
        <f t="shared" si="25"/>
        <v>1</v>
      </c>
      <c r="K307" t="b">
        <f t="shared" si="26"/>
        <v>1</v>
      </c>
      <c r="L307" t="b">
        <f t="shared" si="27"/>
        <v>1</v>
      </c>
      <c r="M307" t="str">
        <f>IFERROR(VLOOKUP(D307,'Customer Master'!$B$2:$B$28,1,0),FALSE)</f>
        <v>CUST-017</v>
      </c>
      <c r="N307">
        <v>10553</v>
      </c>
      <c r="O307" t="b">
        <f t="shared" si="28"/>
        <v>1</v>
      </c>
      <c r="P307">
        <v>10553</v>
      </c>
      <c r="Q307">
        <f t="shared" si="29"/>
        <v>10553</v>
      </c>
    </row>
    <row r="308" spans="1:17" x14ac:dyDescent="0.3">
      <c r="A308" s="34">
        <v>10554</v>
      </c>
      <c r="B308" s="35">
        <v>37723</v>
      </c>
      <c r="C308" s="36">
        <v>37730</v>
      </c>
      <c r="D308" s="37" t="s">
        <v>96</v>
      </c>
      <c r="E308" s="38">
        <v>1728.52</v>
      </c>
      <c r="F308" s="39" t="s">
        <v>85</v>
      </c>
      <c r="G308" s="38">
        <v>172.852</v>
      </c>
      <c r="H308" s="38">
        <v>1901.3720000000001</v>
      </c>
      <c r="I308" t="b">
        <f t="shared" si="24"/>
        <v>1</v>
      </c>
      <c r="J308" t="b">
        <f t="shared" si="25"/>
        <v>1</v>
      </c>
      <c r="K308" t="b">
        <f t="shared" si="26"/>
        <v>1</v>
      </c>
      <c r="L308" t="b">
        <f t="shared" si="27"/>
        <v>1</v>
      </c>
      <c r="M308" t="str">
        <f>IFERROR(VLOOKUP(D308,'Customer Master'!$B$2:$B$28,1,0),FALSE)</f>
        <v>CUST-001</v>
      </c>
      <c r="N308">
        <v>10554</v>
      </c>
      <c r="O308" t="b">
        <f t="shared" si="28"/>
        <v>1</v>
      </c>
      <c r="P308">
        <v>10554</v>
      </c>
      <c r="Q308">
        <f t="shared" si="29"/>
        <v>10554</v>
      </c>
    </row>
    <row r="309" spans="1:17" x14ac:dyDescent="0.3">
      <c r="A309" s="34">
        <v>10555</v>
      </c>
      <c r="B309" s="35">
        <v>37723</v>
      </c>
      <c r="C309" s="36">
        <v>37729</v>
      </c>
      <c r="D309" s="37" t="s">
        <v>122</v>
      </c>
      <c r="E309" s="38">
        <v>2944.4</v>
      </c>
      <c r="F309" s="39" t="s">
        <v>85</v>
      </c>
      <c r="G309" s="38">
        <v>294.44</v>
      </c>
      <c r="H309" s="38">
        <v>3238.84</v>
      </c>
      <c r="I309" t="b">
        <f t="shared" si="24"/>
        <v>1</v>
      </c>
      <c r="J309" t="b">
        <f t="shared" si="25"/>
        <v>1</v>
      </c>
      <c r="K309" t="b">
        <f t="shared" si="26"/>
        <v>1</v>
      </c>
      <c r="L309" t="b">
        <f t="shared" si="27"/>
        <v>1</v>
      </c>
      <c r="M309" t="str">
        <f>IFERROR(VLOOKUP(D309,'Customer Master'!$B$2:$B$28,1,0),FALSE)</f>
        <v>CUST-027</v>
      </c>
      <c r="N309">
        <v>10555</v>
      </c>
      <c r="O309" t="b">
        <f t="shared" si="28"/>
        <v>1</v>
      </c>
      <c r="P309">
        <v>10555</v>
      </c>
      <c r="Q309">
        <f t="shared" si="29"/>
        <v>10555</v>
      </c>
    </row>
    <row r="310" spans="1:17" x14ac:dyDescent="0.3">
      <c r="A310" s="34">
        <v>10556</v>
      </c>
      <c r="B310" s="35">
        <v>37725</v>
      </c>
      <c r="C310" s="36">
        <v>37734</v>
      </c>
      <c r="D310" s="37" t="s">
        <v>96</v>
      </c>
      <c r="E310" s="38">
        <v>835.2</v>
      </c>
      <c r="F310" s="39" t="s">
        <v>85</v>
      </c>
      <c r="G310" s="38">
        <v>83.52</v>
      </c>
      <c r="H310" s="38">
        <v>918.72</v>
      </c>
      <c r="I310" t="b">
        <f t="shared" si="24"/>
        <v>1</v>
      </c>
      <c r="J310" t="b">
        <f t="shared" si="25"/>
        <v>1</v>
      </c>
      <c r="K310" t="b">
        <f t="shared" si="26"/>
        <v>1</v>
      </c>
      <c r="L310" t="b">
        <f t="shared" si="27"/>
        <v>1</v>
      </c>
      <c r="M310" t="str">
        <f>IFERROR(VLOOKUP(D310,'Customer Master'!$B$2:$B$28,1,0),FALSE)</f>
        <v>CUST-001</v>
      </c>
      <c r="N310">
        <v>10556</v>
      </c>
      <c r="O310" t="b">
        <f t="shared" si="28"/>
        <v>1</v>
      </c>
      <c r="P310">
        <v>10556</v>
      </c>
      <c r="Q310">
        <f t="shared" si="29"/>
        <v>10556</v>
      </c>
    </row>
    <row r="311" spans="1:17" x14ac:dyDescent="0.3">
      <c r="A311" s="34">
        <v>10557</v>
      </c>
      <c r="B311" s="35">
        <v>37726</v>
      </c>
      <c r="C311" s="36">
        <v>37728</v>
      </c>
      <c r="D311" s="37" t="s">
        <v>122</v>
      </c>
      <c r="E311" s="38">
        <v>1152.5</v>
      </c>
      <c r="F311" s="39" t="s">
        <v>88</v>
      </c>
      <c r="G311" s="38">
        <v>0</v>
      </c>
      <c r="H311" s="38">
        <v>1152.5</v>
      </c>
      <c r="I311" t="b">
        <f t="shared" si="24"/>
        <v>1</v>
      </c>
      <c r="J311" t="b">
        <f t="shared" si="25"/>
        <v>1</v>
      </c>
      <c r="K311" t="b">
        <f t="shared" si="26"/>
        <v>1</v>
      </c>
      <c r="L311" t="b">
        <f t="shared" si="27"/>
        <v>1</v>
      </c>
      <c r="M311" t="str">
        <f>IFERROR(VLOOKUP(D311,'Customer Master'!$B$2:$B$28,1,0),FALSE)</f>
        <v>CUST-027</v>
      </c>
      <c r="N311">
        <v>10557</v>
      </c>
      <c r="O311" t="b">
        <f t="shared" si="28"/>
        <v>1</v>
      </c>
      <c r="P311">
        <v>10557</v>
      </c>
      <c r="Q311">
        <f t="shared" si="29"/>
        <v>10557</v>
      </c>
    </row>
    <row r="312" spans="1:17" x14ac:dyDescent="0.3">
      <c r="A312" s="34">
        <v>10558</v>
      </c>
      <c r="B312" s="35">
        <v>37727</v>
      </c>
      <c r="C312" s="36">
        <v>37737</v>
      </c>
      <c r="D312" s="37" t="s">
        <v>119</v>
      </c>
      <c r="E312" s="38">
        <v>2142.9</v>
      </c>
      <c r="F312" s="39" t="s">
        <v>85</v>
      </c>
      <c r="G312" s="38">
        <v>214.29</v>
      </c>
      <c r="H312" s="38">
        <v>2357.19</v>
      </c>
      <c r="I312" t="b">
        <f t="shared" si="24"/>
        <v>1</v>
      </c>
      <c r="J312" t="b">
        <f t="shared" si="25"/>
        <v>1</v>
      </c>
      <c r="K312" t="b">
        <f t="shared" si="26"/>
        <v>1</v>
      </c>
      <c r="L312" t="b">
        <f t="shared" si="27"/>
        <v>1</v>
      </c>
      <c r="M312" t="str">
        <f>IFERROR(VLOOKUP(D312,'Customer Master'!$B$2:$B$28,1,0),FALSE)</f>
        <v>CUST-024</v>
      </c>
      <c r="N312">
        <v>10558</v>
      </c>
      <c r="O312" t="b">
        <f t="shared" si="28"/>
        <v>1</v>
      </c>
      <c r="P312">
        <v>10558</v>
      </c>
      <c r="Q312">
        <f t="shared" si="29"/>
        <v>10558</v>
      </c>
    </row>
    <row r="313" spans="1:17" x14ac:dyDescent="0.3">
      <c r="A313" s="34">
        <v>10559</v>
      </c>
      <c r="B313" s="35">
        <v>37727</v>
      </c>
      <c r="C313" s="36">
        <v>37737</v>
      </c>
      <c r="D313" s="37" t="s">
        <v>115</v>
      </c>
      <c r="E313" s="38">
        <v>520.41</v>
      </c>
      <c r="F313" s="39" t="s">
        <v>88</v>
      </c>
      <c r="G313" s="38">
        <v>0</v>
      </c>
      <c r="H313" s="38">
        <v>520.41</v>
      </c>
      <c r="I313" t="b">
        <f t="shared" si="24"/>
        <v>1</v>
      </c>
      <c r="J313" t="b">
        <f t="shared" si="25"/>
        <v>1</v>
      </c>
      <c r="K313" t="b">
        <f t="shared" si="26"/>
        <v>1</v>
      </c>
      <c r="L313" t="b">
        <f t="shared" si="27"/>
        <v>1</v>
      </c>
      <c r="M313" t="str">
        <f>IFERROR(VLOOKUP(D313,'Customer Master'!$B$2:$B$28,1,0),FALSE)</f>
        <v>CUST-020</v>
      </c>
      <c r="N313">
        <v>10559</v>
      </c>
      <c r="O313" t="b">
        <f t="shared" si="28"/>
        <v>1</v>
      </c>
      <c r="P313">
        <v>10559</v>
      </c>
      <c r="Q313">
        <f t="shared" si="29"/>
        <v>10559</v>
      </c>
    </row>
    <row r="314" spans="1:17" x14ac:dyDescent="0.3">
      <c r="A314" s="34">
        <v>10560</v>
      </c>
      <c r="B314" s="35">
        <v>37727</v>
      </c>
      <c r="C314" s="36">
        <v>37731</v>
      </c>
      <c r="D314" s="37" t="s">
        <v>106</v>
      </c>
      <c r="E314" s="38">
        <v>1072.42</v>
      </c>
      <c r="F314" s="39" t="s">
        <v>85</v>
      </c>
      <c r="G314" s="38">
        <v>107.242</v>
      </c>
      <c r="H314" s="38">
        <v>1179.662</v>
      </c>
      <c r="I314" t="b">
        <f t="shared" si="24"/>
        <v>1</v>
      </c>
      <c r="J314" t="b">
        <f t="shared" si="25"/>
        <v>1</v>
      </c>
      <c r="K314" t="b">
        <f t="shared" si="26"/>
        <v>1</v>
      </c>
      <c r="L314" t="b">
        <f t="shared" si="27"/>
        <v>1</v>
      </c>
      <c r="M314" t="str">
        <f>IFERROR(VLOOKUP(D314,'Customer Master'!$B$2:$B$28,1,0),FALSE)</f>
        <v>CUST-011</v>
      </c>
      <c r="N314">
        <v>10560</v>
      </c>
      <c r="O314" t="b">
        <f t="shared" si="28"/>
        <v>1</v>
      </c>
      <c r="P314">
        <v>10560</v>
      </c>
      <c r="Q314">
        <f t="shared" si="29"/>
        <v>10560</v>
      </c>
    </row>
    <row r="315" spans="1:17" x14ac:dyDescent="0.3">
      <c r="A315" s="34">
        <v>10561</v>
      </c>
      <c r="B315" s="35">
        <v>37730</v>
      </c>
      <c r="C315" s="36">
        <v>37740</v>
      </c>
      <c r="D315" s="37" t="s">
        <v>119</v>
      </c>
      <c r="E315" s="38">
        <v>2844.5</v>
      </c>
      <c r="F315" s="39" t="s">
        <v>85</v>
      </c>
      <c r="G315" s="38">
        <v>284.45</v>
      </c>
      <c r="H315" s="38">
        <v>3128.95</v>
      </c>
      <c r="I315" t="b">
        <f t="shared" si="24"/>
        <v>1</v>
      </c>
      <c r="J315" t="b">
        <f t="shared" si="25"/>
        <v>1</v>
      </c>
      <c r="K315" t="b">
        <f t="shared" si="26"/>
        <v>1</v>
      </c>
      <c r="L315" t="b">
        <f t="shared" si="27"/>
        <v>1</v>
      </c>
      <c r="M315" t="str">
        <f>IFERROR(VLOOKUP(D315,'Customer Master'!$B$2:$B$28,1,0),FALSE)</f>
        <v>CUST-024</v>
      </c>
      <c r="N315">
        <v>10561</v>
      </c>
      <c r="O315" t="b">
        <f t="shared" si="28"/>
        <v>1</v>
      </c>
      <c r="P315">
        <v>10561</v>
      </c>
      <c r="Q315">
        <f t="shared" si="29"/>
        <v>10561</v>
      </c>
    </row>
    <row r="316" spans="1:17" x14ac:dyDescent="0.3">
      <c r="A316" s="34">
        <v>10562</v>
      </c>
      <c r="B316" s="35">
        <v>37732</v>
      </c>
      <c r="C316" s="36">
        <v>37737</v>
      </c>
      <c r="D316" s="37" t="s">
        <v>106</v>
      </c>
      <c r="E316" s="38">
        <v>488.7</v>
      </c>
      <c r="F316" s="39" t="s">
        <v>85</v>
      </c>
      <c r="G316" s="38">
        <v>48.87</v>
      </c>
      <c r="H316" s="38">
        <v>537.57000000000005</v>
      </c>
      <c r="I316" t="b">
        <f t="shared" si="24"/>
        <v>1</v>
      </c>
      <c r="J316" t="b">
        <f t="shared" si="25"/>
        <v>1</v>
      </c>
      <c r="K316" t="b">
        <f t="shared" si="26"/>
        <v>1</v>
      </c>
      <c r="L316" t="b">
        <f t="shared" si="27"/>
        <v>1</v>
      </c>
      <c r="M316" t="str">
        <f>IFERROR(VLOOKUP(D316,'Customer Master'!$B$2:$B$28,1,0),FALSE)</f>
        <v>CUST-011</v>
      </c>
      <c r="N316">
        <v>10562</v>
      </c>
      <c r="O316" t="b">
        <f t="shared" si="28"/>
        <v>1</v>
      </c>
      <c r="P316">
        <v>10562</v>
      </c>
      <c r="Q316">
        <f t="shared" si="29"/>
        <v>10562</v>
      </c>
    </row>
    <row r="317" spans="1:17" x14ac:dyDescent="0.3">
      <c r="A317" s="34">
        <v>10563</v>
      </c>
      <c r="B317" s="35">
        <v>37732</v>
      </c>
      <c r="C317" s="36">
        <v>37736</v>
      </c>
      <c r="D317" s="37" t="s">
        <v>100</v>
      </c>
      <c r="E317" s="38">
        <v>965</v>
      </c>
      <c r="F317" s="39" t="s">
        <v>85</v>
      </c>
      <c r="G317" s="38">
        <v>96.5</v>
      </c>
      <c r="H317" s="38">
        <v>1061.5</v>
      </c>
      <c r="I317" t="b">
        <f t="shared" si="24"/>
        <v>1</v>
      </c>
      <c r="J317" t="b">
        <f t="shared" si="25"/>
        <v>1</v>
      </c>
      <c r="K317" t="b">
        <f t="shared" si="26"/>
        <v>1</v>
      </c>
      <c r="L317" t="b">
        <f t="shared" si="27"/>
        <v>1</v>
      </c>
      <c r="M317" t="str">
        <f>IFERROR(VLOOKUP(D317,'Customer Master'!$B$2:$B$28,1,0),FALSE)</f>
        <v>CUST-005</v>
      </c>
      <c r="N317">
        <v>10563</v>
      </c>
      <c r="O317" t="b">
        <f t="shared" si="28"/>
        <v>1</v>
      </c>
      <c r="P317">
        <v>10563</v>
      </c>
      <c r="Q317">
        <f t="shared" si="29"/>
        <v>10563</v>
      </c>
    </row>
    <row r="318" spans="1:17" x14ac:dyDescent="0.3">
      <c r="A318" s="34">
        <v>10564</v>
      </c>
      <c r="B318" s="35">
        <v>37735</v>
      </c>
      <c r="C318" s="36">
        <v>37744</v>
      </c>
      <c r="D318" s="37" t="s">
        <v>120</v>
      </c>
      <c r="E318" s="38">
        <v>1234.05</v>
      </c>
      <c r="F318" s="39" t="s">
        <v>88</v>
      </c>
      <c r="G318" s="38">
        <v>0</v>
      </c>
      <c r="H318" s="38">
        <v>1234.05</v>
      </c>
      <c r="I318" t="b">
        <f t="shared" si="24"/>
        <v>1</v>
      </c>
      <c r="J318" t="b">
        <f t="shared" si="25"/>
        <v>1</v>
      </c>
      <c r="K318" t="b">
        <f t="shared" si="26"/>
        <v>1</v>
      </c>
      <c r="L318" t="b">
        <f t="shared" si="27"/>
        <v>1</v>
      </c>
      <c r="M318" t="str">
        <f>IFERROR(VLOOKUP(D318,'Customer Master'!$B$2:$B$28,1,0),FALSE)</f>
        <v>CUST-025</v>
      </c>
      <c r="N318">
        <v>10564</v>
      </c>
      <c r="O318" t="b">
        <f t="shared" si="28"/>
        <v>1</v>
      </c>
      <c r="P318">
        <v>10564</v>
      </c>
      <c r="Q318">
        <f t="shared" si="29"/>
        <v>10564</v>
      </c>
    </row>
    <row r="319" spans="1:17" x14ac:dyDescent="0.3">
      <c r="A319" s="34">
        <v>10565</v>
      </c>
      <c r="B319" s="35">
        <v>37738</v>
      </c>
      <c r="C319" s="36">
        <v>37746</v>
      </c>
      <c r="D319" s="37" t="s">
        <v>105</v>
      </c>
      <c r="E319" s="38">
        <v>639.9</v>
      </c>
      <c r="F319" s="39" t="s">
        <v>85</v>
      </c>
      <c r="G319" s="38">
        <v>63.99</v>
      </c>
      <c r="H319" s="38">
        <v>703.89</v>
      </c>
      <c r="I319" t="b">
        <f t="shared" si="24"/>
        <v>1</v>
      </c>
      <c r="J319" t="b">
        <f t="shared" si="25"/>
        <v>1</v>
      </c>
      <c r="K319" t="b">
        <f t="shared" si="26"/>
        <v>1</v>
      </c>
      <c r="L319" t="b">
        <f t="shared" si="27"/>
        <v>1</v>
      </c>
      <c r="M319" t="str">
        <f>IFERROR(VLOOKUP(D319,'Customer Master'!$B$2:$B$28,1,0),FALSE)</f>
        <v>CUST-010</v>
      </c>
      <c r="N319">
        <v>10565</v>
      </c>
      <c r="O319" t="b">
        <f t="shared" si="28"/>
        <v>1</v>
      </c>
      <c r="P319">
        <v>10565</v>
      </c>
      <c r="Q319">
        <f t="shared" si="29"/>
        <v>10565</v>
      </c>
    </row>
    <row r="320" spans="1:17" x14ac:dyDescent="0.3">
      <c r="A320" s="34">
        <v>10566</v>
      </c>
      <c r="B320" s="35">
        <v>37741</v>
      </c>
      <c r="C320" s="36">
        <v>37750</v>
      </c>
      <c r="D320" s="37" t="s">
        <v>119</v>
      </c>
      <c r="E320" s="38">
        <v>1761</v>
      </c>
      <c r="F320" s="39" t="s">
        <v>85</v>
      </c>
      <c r="G320" s="38">
        <v>176.1</v>
      </c>
      <c r="H320" s="38">
        <v>1937.1</v>
      </c>
      <c r="I320" t="b">
        <f t="shared" si="24"/>
        <v>1</v>
      </c>
      <c r="J320" t="b">
        <f t="shared" si="25"/>
        <v>1</v>
      </c>
      <c r="K320" t="b">
        <f t="shared" si="26"/>
        <v>1</v>
      </c>
      <c r="L320" t="b">
        <f t="shared" si="27"/>
        <v>1</v>
      </c>
      <c r="M320" t="str">
        <f>IFERROR(VLOOKUP(D320,'Customer Master'!$B$2:$B$28,1,0),FALSE)</f>
        <v>CUST-024</v>
      </c>
      <c r="N320">
        <v>10566</v>
      </c>
      <c r="O320" t="b">
        <f t="shared" si="28"/>
        <v>1</v>
      </c>
      <c r="P320">
        <v>10566</v>
      </c>
      <c r="Q320">
        <f t="shared" si="29"/>
        <v>10566</v>
      </c>
    </row>
    <row r="321" spans="1:17" x14ac:dyDescent="0.3">
      <c r="A321" s="34">
        <v>10567</v>
      </c>
      <c r="B321" s="35">
        <v>37741</v>
      </c>
      <c r="C321" s="36">
        <v>37749</v>
      </c>
      <c r="D321" s="37" t="s">
        <v>116</v>
      </c>
      <c r="E321" s="38">
        <v>2519</v>
      </c>
      <c r="F321" s="39" t="s">
        <v>85</v>
      </c>
      <c r="G321" s="38">
        <v>251.9</v>
      </c>
      <c r="H321" s="38">
        <v>2770.9</v>
      </c>
      <c r="I321" t="b">
        <f t="shared" si="24"/>
        <v>1</v>
      </c>
      <c r="J321" t="b">
        <f t="shared" si="25"/>
        <v>1</v>
      </c>
      <c r="K321" t="b">
        <f t="shared" si="26"/>
        <v>1</v>
      </c>
      <c r="L321" t="b">
        <f t="shared" si="27"/>
        <v>1</v>
      </c>
      <c r="M321" t="str">
        <f>IFERROR(VLOOKUP(D321,'Customer Master'!$B$2:$B$28,1,0),FALSE)</f>
        <v>CUST-021</v>
      </c>
      <c r="N321">
        <v>10567</v>
      </c>
      <c r="O321" t="b">
        <f t="shared" si="28"/>
        <v>1</v>
      </c>
      <c r="P321">
        <v>10567</v>
      </c>
      <c r="Q321">
        <f t="shared" si="29"/>
        <v>10567</v>
      </c>
    </row>
    <row r="322" spans="1:17" x14ac:dyDescent="0.3">
      <c r="A322" s="34">
        <v>10568</v>
      </c>
      <c r="B322" s="35">
        <v>37743</v>
      </c>
      <c r="C322" s="36">
        <v>37751</v>
      </c>
      <c r="D322" s="37" t="s">
        <v>116</v>
      </c>
      <c r="E322" s="38">
        <v>155</v>
      </c>
      <c r="F322" s="39" t="s">
        <v>85</v>
      </c>
      <c r="G322" s="38">
        <v>15.5</v>
      </c>
      <c r="H322" s="38">
        <v>170.5</v>
      </c>
      <c r="I322" t="b">
        <f t="shared" ref="I322:I385" si="30">H322=E322+G322</f>
        <v>1</v>
      </c>
      <c r="J322" t="b">
        <f t="shared" ref="J322:J385" si="31">OR(F322="Lokal",F322="Ekspor")</f>
        <v>1</v>
      </c>
      <c r="K322" t="b">
        <f t="shared" ref="K322:K385" si="32">IF(AND(F322="Lokal",G322=E322/10),TRUE,IF(AND(F322="Ekspor",G322=0),TRUE,FALSE))</f>
        <v>1</v>
      </c>
      <c r="L322" t="b">
        <f t="shared" ref="L322:L385" si="33">C322&gt;=B322</f>
        <v>1</v>
      </c>
      <c r="M322" t="str">
        <f>IFERROR(VLOOKUP(D322,'Customer Master'!$B$2:$B$28,1,0),FALSE)</f>
        <v>CUST-021</v>
      </c>
      <c r="N322">
        <v>10568</v>
      </c>
      <c r="O322" t="b">
        <f t="shared" si="28"/>
        <v>1</v>
      </c>
      <c r="P322">
        <v>10568</v>
      </c>
      <c r="Q322">
        <f t="shared" si="29"/>
        <v>10568</v>
      </c>
    </row>
    <row r="323" spans="1:17" x14ac:dyDescent="0.3">
      <c r="A323" s="34">
        <v>10569</v>
      </c>
      <c r="B323" s="35">
        <v>37744</v>
      </c>
      <c r="C323" s="36">
        <v>37751</v>
      </c>
      <c r="D323" s="37" t="s">
        <v>121</v>
      </c>
      <c r="E323" s="38">
        <v>890</v>
      </c>
      <c r="F323" s="39" t="s">
        <v>85</v>
      </c>
      <c r="G323" s="38">
        <v>89</v>
      </c>
      <c r="H323" s="38">
        <v>979</v>
      </c>
      <c r="I323" t="b">
        <f t="shared" si="30"/>
        <v>1</v>
      </c>
      <c r="J323" t="b">
        <f t="shared" si="31"/>
        <v>1</v>
      </c>
      <c r="K323" t="b">
        <f t="shared" si="32"/>
        <v>1</v>
      </c>
      <c r="L323" t="b">
        <f t="shared" si="33"/>
        <v>1</v>
      </c>
      <c r="M323" t="str">
        <f>IFERROR(VLOOKUP(D323,'Customer Master'!$B$2:$B$28,1,0),FALSE)</f>
        <v>CUST-026</v>
      </c>
      <c r="N323">
        <v>10569</v>
      </c>
      <c r="O323" t="b">
        <f t="shared" ref="O323:O386" si="34">COUNTIF($A$2:$A$831,A323)&lt;=1</f>
        <v>1</v>
      </c>
      <c r="P323">
        <v>10569</v>
      </c>
      <c r="Q323">
        <f t="shared" ref="Q323:Q386" si="35">IFERROR(VLOOKUP(P323,$A$2:$A$831,1,0),FALSE)</f>
        <v>10569</v>
      </c>
    </row>
    <row r="324" spans="1:17" x14ac:dyDescent="0.3">
      <c r="A324" s="34">
        <v>10570</v>
      </c>
      <c r="B324" s="35">
        <v>37746</v>
      </c>
      <c r="C324" s="36">
        <v>37756</v>
      </c>
      <c r="D324" s="37" t="s">
        <v>104</v>
      </c>
      <c r="E324" s="38">
        <v>2465.25</v>
      </c>
      <c r="F324" s="39" t="s">
        <v>85</v>
      </c>
      <c r="G324" s="38">
        <v>246.52500000000001</v>
      </c>
      <c r="H324" s="38">
        <v>2711.7750000000001</v>
      </c>
      <c r="I324" t="b">
        <f t="shared" si="30"/>
        <v>1</v>
      </c>
      <c r="J324" t="b">
        <f t="shared" si="31"/>
        <v>1</v>
      </c>
      <c r="K324" t="b">
        <f t="shared" si="32"/>
        <v>1</v>
      </c>
      <c r="L324" t="b">
        <f t="shared" si="33"/>
        <v>1</v>
      </c>
      <c r="M324" t="str">
        <f>IFERROR(VLOOKUP(D324,'Customer Master'!$B$2:$B$28,1,0),FALSE)</f>
        <v>CUST-009</v>
      </c>
      <c r="N324">
        <v>10570</v>
      </c>
      <c r="O324" t="b">
        <f t="shared" si="34"/>
        <v>1</v>
      </c>
      <c r="P324">
        <v>10570</v>
      </c>
      <c r="Q324">
        <f t="shared" si="35"/>
        <v>10570</v>
      </c>
    </row>
    <row r="325" spans="1:17" x14ac:dyDescent="0.3">
      <c r="A325" s="34">
        <v>10571</v>
      </c>
      <c r="B325" s="35">
        <v>37749</v>
      </c>
      <c r="C325" s="36">
        <v>37753</v>
      </c>
      <c r="D325" s="37" t="s">
        <v>121</v>
      </c>
      <c r="E325" s="38">
        <v>550.59</v>
      </c>
      <c r="F325" s="39" t="s">
        <v>85</v>
      </c>
      <c r="G325" s="38">
        <v>55.059000000000005</v>
      </c>
      <c r="H325" s="38">
        <v>605.649</v>
      </c>
      <c r="I325" t="b">
        <f t="shared" si="30"/>
        <v>1</v>
      </c>
      <c r="J325" t="b">
        <f t="shared" si="31"/>
        <v>1</v>
      </c>
      <c r="K325" t="b">
        <f t="shared" si="32"/>
        <v>1</v>
      </c>
      <c r="L325" t="b">
        <f t="shared" si="33"/>
        <v>1</v>
      </c>
      <c r="M325" t="str">
        <f>IFERROR(VLOOKUP(D325,'Customer Master'!$B$2:$B$28,1,0),FALSE)</f>
        <v>CUST-026</v>
      </c>
      <c r="N325">
        <v>10571</v>
      </c>
      <c r="O325" t="b">
        <f t="shared" si="34"/>
        <v>1</v>
      </c>
      <c r="P325">
        <v>10571</v>
      </c>
      <c r="Q325">
        <f t="shared" si="35"/>
        <v>10571</v>
      </c>
    </row>
    <row r="326" spans="1:17" x14ac:dyDescent="0.3">
      <c r="A326" s="34">
        <v>10572</v>
      </c>
      <c r="B326" s="35">
        <v>37751</v>
      </c>
      <c r="C326" s="36">
        <v>37754</v>
      </c>
      <c r="D326" s="37" t="s">
        <v>117</v>
      </c>
      <c r="E326" s="38">
        <v>1501.08</v>
      </c>
      <c r="F326" s="39" t="s">
        <v>85</v>
      </c>
      <c r="G326" s="38">
        <v>150.108</v>
      </c>
      <c r="H326" s="38">
        <v>1651.1879999999999</v>
      </c>
      <c r="I326" t="b">
        <f t="shared" si="30"/>
        <v>1</v>
      </c>
      <c r="J326" t="b">
        <f t="shared" si="31"/>
        <v>1</v>
      </c>
      <c r="K326" t="b">
        <f t="shared" si="32"/>
        <v>1</v>
      </c>
      <c r="L326" t="b">
        <f t="shared" si="33"/>
        <v>1</v>
      </c>
      <c r="M326" t="str">
        <f>IFERROR(VLOOKUP(D326,'Customer Master'!$B$2:$B$28,1,0),FALSE)</f>
        <v>CUST-022</v>
      </c>
      <c r="N326">
        <v>10572</v>
      </c>
      <c r="O326" t="b">
        <f t="shared" si="34"/>
        <v>1</v>
      </c>
      <c r="P326">
        <v>10572</v>
      </c>
      <c r="Q326">
        <f t="shared" si="35"/>
        <v>10572</v>
      </c>
    </row>
    <row r="327" spans="1:17" x14ac:dyDescent="0.3">
      <c r="A327" s="34">
        <v>10573</v>
      </c>
      <c r="B327" s="35">
        <v>37751</v>
      </c>
      <c r="C327" s="36">
        <v>37760</v>
      </c>
      <c r="D327" s="37" t="s">
        <v>97</v>
      </c>
      <c r="E327" s="38">
        <v>2082</v>
      </c>
      <c r="F327" s="39" t="s">
        <v>85</v>
      </c>
      <c r="G327" s="38">
        <v>208.2</v>
      </c>
      <c r="H327" s="38">
        <v>2290.1999999999998</v>
      </c>
      <c r="I327" t="b">
        <f t="shared" si="30"/>
        <v>1</v>
      </c>
      <c r="J327" t="b">
        <f t="shared" si="31"/>
        <v>1</v>
      </c>
      <c r="K327" t="b">
        <f t="shared" si="32"/>
        <v>1</v>
      </c>
      <c r="L327" t="b">
        <f t="shared" si="33"/>
        <v>1</v>
      </c>
      <c r="M327" t="str">
        <f>IFERROR(VLOOKUP(D327,'Customer Master'!$B$2:$B$28,1,0),FALSE)</f>
        <v>CUST-002</v>
      </c>
      <c r="N327">
        <v>10573</v>
      </c>
      <c r="O327" t="b">
        <f t="shared" si="34"/>
        <v>1</v>
      </c>
      <c r="P327">
        <v>10573</v>
      </c>
      <c r="Q327">
        <f t="shared" si="35"/>
        <v>10573</v>
      </c>
    </row>
    <row r="328" spans="1:17" x14ac:dyDescent="0.3">
      <c r="A328" s="34">
        <v>10574</v>
      </c>
      <c r="B328" s="35">
        <v>37753</v>
      </c>
      <c r="C328" s="36">
        <v>37759</v>
      </c>
      <c r="D328" s="37" t="s">
        <v>116</v>
      </c>
      <c r="E328" s="38">
        <v>764.3</v>
      </c>
      <c r="F328" s="39" t="s">
        <v>85</v>
      </c>
      <c r="G328" s="38">
        <v>76.430000000000007</v>
      </c>
      <c r="H328" s="38">
        <v>840.73</v>
      </c>
      <c r="I328" t="b">
        <f t="shared" si="30"/>
        <v>1</v>
      </c>
      <c r="J328" t="b">
        <f t="shared" si="31"/>
        <v>1</v>
      </c>
      <c r="K328" t="b">
        <f t="shared" si="32"/>
        <v>1</v>
      </c>
      <c r="L328" t="b">
        <f t="shared" si="33"/>
        <v>1</v>
      </c>
      <c r="M328" t="str">
        <f>IFERROR(VLOOKUP(D328,'Customer Master'!$B$2:$B$28,1,0),FALSE)</f>
        <v>CUST-021</v>
      </c>
      <c r="N328">
        <v>10574</v>
      </c>
      <c r="O328" t="b">
        <f t="shared" si="34"/>
        <v>1</v>
      </c>
      <c r="P328">
        <v>10574</v>
      </c>
      <c r="Q328">
        <f t="shared" si="35"/>
        <v>10574</v>
      </c>
    </row>
    <row r="329" spans="1:17" x14ac:dyDescent="0.3">
      <c r="A329" s="34">
        <v>10575</v>
      </c>
      <c r="B329" s="35">
        <v>37753</v>
      </c>
      <c r="C329" s="36">
        <v>37758</v>
      </c>
      <c r="D329" s="37" t="s">
        <v>98</v>
      </c>
      <c r="E329" s="38">
        <v>2147.4</v>
      </c>
      <c r="F329" s="39" t="s">
        <v>85</v>
      </c>
      <c r="G329" s="38">
        <v>214.74</v>
      </c>
      <c r="H329" s="38">
        <v>2362.14</v>
      </c>
      <c r="I329" t="b">
        <f t="shared" si="30"/>
        <v>1</v>
      </c>
      <c r="J329" t="b">
        <f t="shared" si="31"/>
        <v>1</v>
      </c>
      <c r="K329" t="b">
        <f t="shared" si="32"/>
        <v>1</v>
      </c>
      <c r="L329" t="b">
        <f t="shared" si="33"/>
        <v>1</v>
      </c>
      <c r="M329" t="str">
        <f>IFERROR(VLOOKUP(D329,'Customer Master'!$B$2:$B$28,1,0),FALSE)</f>
        <v>CUST-003</v>
      </c>
      <c r="N329">
        <v>10575</v>
      </c>
      <c r="O329" t="b">
        <f t="shared" si="34"/>
        <v>1</v>
      </c>
      <c r="P329">
        <v>10575</v>
      </c>
      <c r="Q329">
        <f t="shared" si="35"/>
        <v>10575</v>
      </c>
    </row>
    <row r="330" spans="1:17" x14ac:dyDescent="0.3">
      <c r="A330" s="34">
        <v>10576</v>
      </c>
      <c r="B330" s="35">
        <v>37756</v>
      </c>
      <c r="C330" s="36">
        <v>37761</v>
      </c>
      <c r="D330" s="37" t="s">
        <v>121</v>
      </c>
      <c r="E330" s="38">
        <v>838.45</v>
      </c>
      <c r="F330" s="39" t="s">
        <v>85</v>
      </c>
      <c r="G330" s="38">
        <v>83.844999999999999</v>
      </c>
      <c r="H330" s="38">
        <v>922.29499999999996</v>
      </c>
      <c r="I330" t="b">
        <f t="shared" si="30"/>
        <v>1</v>
      </c>
      <c r="J330" t="b">
        <f t="shared" si="31"/>
        <v>1</v>
      </c>
      <c r="K330" t="b">
        <f t="shared" si="32"/>
        <v>1</v>
      </c>
      <c r="L330" t="b">
        <f t="shared" si="33"/>
        <v>1</v>
      </c>
      <c r="M330" t="str">
        <f>IFERROR(VLOOKUP(D330,'Customer Master'!$B$2:$B$28,1,0),FALSE)</f>
        <v>CUST-026</v>
      </c>
      <c r="N330">
        <v>10576</v>
      </c>
      <c r="O330" t="b">
        <f t="shared" si="34"/>
        <v>1</v>
      </c>
      <c r="P330">
        <v>10576</v>
      </c>
      <c r="Q330">
        <f t="shared" si="35"/>
        <v>10576</v>
      </c>
    </row>
    <row r="331" spans="1:17" x14ac:dyDescent="0.3">
      <c r="A331" s="34">
        <v>10577</v>
      </c>
      <c r="B331" s="35">
        <v>37758</v>
      </c>
      <c r="C331" s="36">
        <v>37764</v>
      </c>
      <c r="D331" s="37" t="s">
        <v>110</v>
      </c>
      <c r="E331" s="38">
        <v>569</v>
      </c>
      <c r="F331" s="39" t="s">
        <v>85</v>
      </c>
      <c r="G331" s="38">
        <v>56.9</v>
      </c>
      <c r="H331" s="38">
        <v>625.9</v>
      </c>
      <c r="I331" t="b">
        <f t="shared" si="30"/>
        <v>1</v>
      </c>
      <c r="J331" t="b">
        <f t="shared" si="31"/>
        <v>1</v>
      </c>
      <c r="K331" t="b">
        <f t="shared" si="32"/>
        <v>1</v>
      </c>
      <c r="L331" t="b">
        <f t="shared" si="33"/>
        <v>1</v>
      </c>
      <c r="M331" t="str">
        <f>IFERROR(VLOOKUP(D331,'Customer Master'!$B$2:$B$28,1,0),FALSE)</f>
        <v>CUST-015</v>
      </c>
      <c r="N331">
        <v>10577</v>
      </c>
      <c r="O331" t="b">
        <f t="shared" si="34"/>
        <v>1</v>
      </c>
      <c r="P331">
        <v>10577</v>
      </c>
      <c r="Q331">
        <f t="shared" si="35"/>
        <v>10577</v>
      </c>
    </row>
    <row r="332" spans="1:17" x14ac:dyDescent="0.3">
      <c r="A332" s="34">
        <v>10578</v>
      </c>
      <c r="B332" s="35">
        <v>37759</v>
      </c>
      <c r="C332" s="36">
        <v>37762</v>
      </c>
      <c r="D332" s="37" t="s">
        <v>100</v>
      </c>
      <c r="E332" s="38">
        <v>477</v>
      </c>
      <c r="F332" s="39" t="s">
        <v>85</v>
      </c>
      <c r="G332" s="38">
        <v>47.7</v>
      </c>
      <c r="H332" s="38">
        <v>524.70000000000005</v>
      </c>
      <c r="I332" t="b">
        <f t="shared" si="30"/>
        <v>1</v>
      </c>
      <c r="J332" t="b">
        <f t="shared" si="31"/>
        <v>1</v>
      </c>
      <c r="K332" t="b">
        <f t="shared" si="32"/>
        <v>1</v>
      </c>
      <c r="L332" t="b">
        <f t="shared" si="33"/>
        <v>1</v>
      </c>
      <c r="M332" t="str">
        <f>IFERROR(VLOOKUP(D332,'Customer Master'!$B$2:$B$28,1,0),FALSE)</f>
        <v>CUST-005</v>
      </c>
      <c r="N332">
        <v>10578</v>
      </c>
      <c r="O332" t="b">
        <f t="shared" si="34"/>
        <v>1</v>
      </c>
      <c r="P332">
        <v>10578</v>
      </c>
      <c r="Q332">
        <f t="shared" si="35"/>
        <v>10578</v>
      </c>
    </row>
    <row r="333" spans="1:17" x14ac:dyDescent="0.3">
      <c r="A333" s="34">
        <v>10579</v>
      </c>
      <c r="B333" s="35">
        <v>37759</v>
      </c>
      <c r="C333" s="36">
        <v>37764</v>
      </c>
      <c r="D333" s="37" t="s">
        <v>122</v>
      </c>
      <c r="E333" s="38">
        <v>317.75</v>
      </c>
      <c r="F333" s="39" t="s">
        <v>88</v>
      </c>
      <c r="G333" s="38">
        <v>0</v>
      </c>
      <c r="H333" s="38">
        <v>317.75</v>
      </c>
      <c r="I333" t="b">
        <f t="shared" si="30"/>
        <v>1</v>
      </c>
      <c r="J333" t="b">
        <f t="shared" si="31"/>
        <v>1</v>
      </c>
      <c r="K333" t="b">
        <f t="shared" si="32"/>
        <v>1</v>
      </c>
      <c r="L333" t="b">
        <f t="shared" si="33"/>
        <v>1</v>
      </c>
      <c r="M333" t="str">
        <f>IFERROR(VLOOKUP(D333,'Customer Master'!$B$2:$B$28,1,0),FALSE)</f>
        <v>CUST-027</v>
      </c>
      <c r="N333">
        <v>10579</v>
      </c>
      <c r="O333" t="b">
        <f t="shared" si="34"/>
        <v>1</v>
      </c>
      <c r="P333">
        <v>10579</v>
      </c>
      <c r="Q333">
        <f t="shared" si="35"/>
        <v>10579</v>
      </c>
    </row>
    <row r="334" spans="1:17" x14ac:dyDescent="0.3">
      <c r="A334" s="34">
        <v>10580</v>
      </c>
      <c r="B334" s="35">
        <v>37760</v>
      </c>
      <c r="C334" s="36">
        <v>37764</v>
      </c>
      <c r="D334" s="37" t="s">
        <v>102</v>
      </c>
      <c r="E334" s="38">
        <v>1013.74</v>
      </c>
      <c r="F334" s="39" t="s">
        <v>85</v>
      </c>
      <c r="G334" s="38">
        <v>101.374</v>
      </c>
      <c r="H334" s="38">
        <v>1115.114</v>
      </c>
      <c r="I334" t="b">
        <f t="shared" si="30"/>
        <v>1</v>
      </c>
      <c r="J334" t="b">
        <f t="shared" si="31"/>
        <v>1</v>
      </c>
      <c r="K334" t="b">
        <f t="shared" si="32"/>
        <v>1</v>
      </c>
      <c r="L334" t="b">
        <f t="shared" si="33"/>
        <v>1</v>
      </c>
      <c r="M334" t="str">
        <f>IFERROR(VLOOKUP(D334,'Customer Master'!$B$2:$B$28,1,0),FALSE)</f>
        <v>CUST-007</v>
      </c>
      <c r="N334">
        <v>10580</v>
      </c>
      <c r="O334" t="b">
        <f t="shared" si="34"/>
        <v>1</v>
      </c>
      <c r="P334">
        <v>10580</v>
      </c>
      <c r="Q334">
        <f t="shared" si="35"/>
        <v>10580</v>
      </c>
    </row>
    <row r="335" spans="1:17" x14ac:dyDescent="0.3">
      <c r="A335" s="34">
        <v>10581</v>
      </c>
      <c r="B335" s="35">
        <v>37761</v>
      </c>
      <c r="C335" s="36">
        <v>37771</v>
      </c>
      <c r="D335" s="37" t="s">
        <v>101</v>
      </c>
      <c r="E335" s="38">
        <v>310</v>
      </c>
      <c r="F335" s="39" t="s">
        <v>85</v>
      </c>
      <c r="G335" s="38">
        <v>31</v>
      </c>
      <c r="H335" s="38">
        <v>341</v>
      </c>
      <c r="I335" t="b">
        <f t="shared" si="30"/>
        <v>1</v>
      </c>
      <c r="J335" t="b">
        <f t="shared" si="31"/>
        <v>1</v>
      </c>
      <c r="K335" t="b">
        <f t="shared" si="32"/>
        <v>1</v>
      </c>
      <c r="L335" t="b">
        <f t="shared" si="33"/>
        <v>1</v>
      </c>
      <c r="M335" t="str">
        <f>IFERROR(VLOOKUP(D335,'Customer Master'!$B$2:$B$28,1,0),FALSE)</f>
        <v>CUST-006</v>
      </c>
      <c r="N335">
        <v>10581</v>
      </c>
      <c r="O335" t="b">
        <f t="shared" si="34"/>
        <v>1</v>
      </c>
      <c r="P335">
        <v>10581</v>
      </c>
      <c r="Q335">
        <f t="shared" si="35"/>
        <v>10581</v>
      </c>
    </row>
    <row r="336" spans="1:17" x14ac:dyDescent="0.3">
      <c r="A336" s="34">
        <v>10582</v>
      </c>
      <c r="B336" s="35">
        <v>37764</v>
      </c>
      <c r="C336" s="36">
        <v>37768</v>
      </c>
      <c r="D336" s="37" t="s">
        <v>108</v>
      </c>
      <c r="E336" s="38">
        <v>330</v>
      </c>
      <c r="F336" s="39" t="s">
        <v>88</v>
      </c>
      <c r="G336" s="38">
        <v>0</v>
      </c>
      <c r="H336" s="38">
        <v>330</v>
      </c>
      <c r="I336" t="b">
        <f t="shared" si="30"/>
        <v>1</v>
      </c>
      <c r="J336" t="b">
        <f t="shared" si="31"/>
        <v>1</v>
      </c>
      <c r="K336" t="b">
        <f t="shared" si="32"/>
        <v>1</v>
      </c>
      <c r="L336" t="b">
        <f t="shared" si="33"/>
        <v>1</v>
      </c>
      <c r="M336" t="str">
        <f>IFERROR(VLOOKUP(D336,'Customer Master'!$B$2:$B$28,1,0),FALSE)</f>
        <v>CUST-013</v>
      </c>
      <c r="N336">
        <v>10582</v>
      </c>
      <c r="O336" t="b">
        <f t="shared" si="34"/>
        <v>1</v>
      </c>
      <c r="P336">
        <v>10582</v>
      </c>
      <c r="Q336">
        <f t="shared" si="35"/>
        <v>10582</v>
      </c>
    </row>
    <row r="337" spans="1:17" x14ac:dyDescent="0.3">
      <c r="A337" s="34">
        <v>10583</v>
      </c>
      <c r="B337" s="35">
        <v>37766</v>
      </c>
      <c r="C337" s="36">
        <v>37773</v>
      </c>
      <c r="D337" s="37" t="s">
        <v>98</v>
      </c>
      <c r="E337" s="38">
        <v>2237.5</v>
      </c>
      <c r="F337" s="39" t="s">
        <v>85</v>
      </c>
      <c r="G337" s="38">
        <v>223.75</v>
      </c>
      <c r="H337" s="38">
        <v>2461.25</v>
      </c>
      <c r="I337" t="b">
        <f t="shared" si="30"/>
        <v>1</v>
      </c>
      <c r="J337" t="b">
        <f t="shared" si="31"/>
        <v>1</v>
      </c>
      <c r="K337" t="b">
        <f t="shared" si="32"/>
        <v>1</v>
      </c>
      <c r="L337" t="b">
        <f t="shared" si="33"/>
        <v>1</v>
      </c>
      <c r="M337" t="str">
        <f>IFERROR(VLOOKUP(D337,'Customer Master'!$B$2:$B$28,1,0),FALSE)</f>
        <v>CUST-003</v>
      </c>
      <c r="N337">
        <v>10583</v>
      </c>
      <c r="O337" t="b">
        <f t="shared" si="34"/>
        <v>1</v>
      </c>
      <c r="P337">
        <v>10583</v>
      </c>
      <c r="Q337">
        <f t="shared" si="35"/>
        <v>10583</v>
      </c>
    </row>
    <row r="338" spans="1:17" x14ac:dyDescent="0.3">
      <c r="A338" s="34">
        <v>10584</v>
      </c>
      <c r="B338" s="35">
        <v>37769</v>
      </c>
      <c r="C338" s="36">
        <v>37775</v>
      </c>
      <c r="D338" s="37" t="s">
        <v>119</v>
      </c>
      <c r="E338" s="38">
        <v>593.75</v>
      </c>
      <c r="F338" s="39" t="s">
        <v>85</v>
      </c>
      <c r="G338" s="38">
        <v>59.375</v>
      </c>
      <c r="H338" s="38">
        <v>653.125</v>
      </c>
      <c r="I338" t="b">
        <f t="shared" si="30"/>
        <v>1</v>
      </c>
      <c r="J338" t="b">
        <f t="shared" si="31"/>
        <v>1</v>
      </c>
      <c r="K338" t="b">
        <f t="shared" si="32"/>
        <v>1</v>
      </c>
      <c r="L338" t="b">
        <f t="shared" si="33"/>
        <v>1</v>
      </c>
      <c r="M338" t="str">
        <f>IFERROR(VLOOKUP(D338,'Customer Master'!$B$2:$B$28,1,0),FALSE)</f>
        <v>CUST-024</v>
      </c>
      <c r="N338">
        <v>10584</v>
      </c>
      <c r="O338" t="b">
        <f t="shared" si="34"/>
        <v>1</v>
      </c>
      <c r="P338">
        <v>10584</v>
      </c>
      <c r="Q338">
        <f t="shared" si="35"/>
        <v>10584</v>
      </c>
    </row>
    <row r="339" spans="1:17" x14ac:dyDescent="0.3">
      <c r="A339" s="34">
        <v>10585</v>
      </c>
      <c r="B339" s="35">
        <v>37770</v>
      </c>
      <c r="C339" s="36">
        <v>37779</v>
      </c>
      <c r="D339" s="37" t="s">
        <v>118</v>
      </c>
      <c r="E339" s="38">
        <v>142.5</v>
      </c>
      <c r="F339" s="39" t="s">
        <v>85</v>
      </c>
      <c r="G339" s="38">
        <v>14.25</v>
      </c>
      <c r="H339" s="38">
        <v>156.75</v>
      </c>
      <c r="I339" t="b">
        <f t="shared" si="30"/>
        <v>1</v>
      </c>
      <c r="J339" t="b">
        <f t="shared" si="31"/>
        <v>1</v>
      </c>
      <c r="K339" t="b">
        <f t="shared" si="32"/>
        <v>1</v>
      </c>
      <c r="L339" t="b">
        <f t="shared" si="33"/>
        <v>1</v>
      </c>
      <c r="M339" t="str">
        <f>IFERROR(VLOOKUP(D339,'Customer Master'!$B$2:$B$28,1,0),FALSE)</f>
        <v>CUST-023</v>
      </c>
      <c r="N339">
        <v>10585</v>
      </c>
      <c r="O339" t="b">
        <f t="shared" si="34"/>
        <v>1</v>
      </c>
      <c r="P339">
        <v>10585</v>
      </c>
      <c r="Q339">
        <f t="shared" si="35"/>
        <v>10585</v>
      </c>
    </row>
    <row r="340" spans="1:17" x14ac:dyDescent="0.3">
      <c r="A340" s="34">
        <v>10586</v>
      </c>
      <c r="B340" s="35">
        <v>37772</v>
      </c>
      <c r="C340" s="36">
        <v>37774</v>
      </c>
      <c r="D340" s="37" t="s">
        <v>109</v>
      </c>
      <c r="E340" s="38">
        <v>23.8</v>
      </c>
      <c r="F340" s="39" t="s">
        <v>85</v>
      </c>
      <c r="G340" s="38">
        <v>2.38</v>
      </c>
      <c r="H340" s="38">
        <v>26.18</v>
      </c>
      <c r="I340" t="b">
        <f t="shared" si="30"/>
        <v>1</v>
      </c>
      <c r="J340" t="b">
        <f t="shared" si="31"/>
        <v>1</v>
      </c>
      <c r="K340" t="b">
        <f t="shared" si="32"/>
        <v>1</v>
      </c>
      <c r="L340" t="b">
        <f t="shared" si="33"/>
        <v>1</v>
      </c>
      <c r="M340" t="str">
        <f>IFERROR(VLOOKUP(D340,'Customer Master'!$B$2:$B$28,1,0),FALSE)</f>
        <v>CUST-014</v>
      </c>
      <c r="N340">
        <v>10586</v>
      </c>
      <c r="O340" t="b">
        <f t="shared" si="34"/>
        <v>1</v>
      </c>
      <c r="P340">
        <v>10586</v>
      </c>
      <c r="Q340">
        <f t="shared" si="35"/>
        <v>10586</v>
      </c>
    </row>
    <row r="341" spans="1:17" x14ac:dyDescent="0.3">
      <c r="A341" s="34">
        <v>10587</v>
      </c>
      <c r="B341" s="35">
        <v>37773</v>
      </c>
      <c r="C341" s="36">
        <v>37776</v>
      </c>
      <c r="D341" s="37" t="s">
        <v>115</v>
      </c>
      <c r="E341" s="38">
        <v>807.38</v>
      </c>
      <c r="F341" s="39" t="s">
        <v>85</v>
      </c>
      <c r="G341" s="38">
        <v>80.738</v>
      </c>
      <c r="H341" s="38">
        <v>888.11799999999994</v>
      </c>
      <c r="I341" t="b">
        <f t="shared" si="30"/>
        <v>1</v>
      </c>
      <c r="J341" t="b">
        <f t="shared" si="31"/>
        <v>1</v>
      </c>
      <c r="K341" t="b">
        <f t="shared" si="32"/>
        <v>1</v>
      </c>
      <c r="L341" t="b">
        <f t="shared" si="33"/>
        <v>1</v>
      </c>
      <c r="M341" t="str">
        <f>IFERROR(VLOOKUP(D341,'Customer Master'!$B$2:$B$28,1,0),FALSE)</f>
        <v>CUST-020</v>
      </c>
      <c r="N341">
        <v>10587</v>
      </c>
      <c r="O341" t="b">
        <f t="shared" si="34"/>
        <v>1</v>
      </c>
      <c r="P341">
        <v>10587</v>
      </c>
      <c r="Q341">
        <f t="shared" si="35"/>
        <v>10587</v>
      </c>
    </row>
    <row r="342" spans="1:17" x14ac:dyDescent="0.3">
      <c r="A342" s="34">
        <v>10588</v>
      </c>
      <c r="B342" s="35">
        <v>37775</v>
      </c>
      <c r="C342" s="36">
        <v>37784</v>
      </c>
      <c r="D342" s="37" t="s">
        <v>118</v>
      </c>
      <c r="E342" s="38">
        <v>3120</v>
      </c>
      <c r="F342" s="39" t="s">
        <v>85</v>
      </c>
      <c r="G342" s="38">
        <v>312</v>
      </c>
      <c r="H342" s="38">
        <v>3432</v>
      </c>
      <c r="I342" t="b">
        <f t="shared" si="30"/>
        <v>1</v>
      </c>
      <c r="J342" t="b">
        <f t="shared" si="31"/>
        <v>1</v>
      </c>
      <c r="K342" t="b">
        <f t="shared" si="32"/>
        <v>1</v>
      </c>
      <c r="L342" t="b">
        <f t="shared" si="33"/>
        <v>1</v>
      </c>
      <c r="M342" t="str">
        <f>IFERROR(VLOOKUP(D342,'Customer Master'!$B$2:$B$28,1,0),FALSE)</f>
        <v>CUST-023</v>
      </c>
      <c r="N342">
        <v>10588</v>
      </c>
      <c r="O342" t="b">
        <f t="shared" si="34"/>
        <v>1</v>
      </c>
      <c r="P342">
        <v>10588</v>
      </c>
      <c r="Q342">
        <f t="shared" si="35"/>
        <v>10588</v>
      </c>
    </row>
    <row r="343" spans="1:17" x14ac:dyDescent="0.3">
      <c r="A343" s="34">
        <v>10589</v>
      </c>
      <c r="B343" s="35">
        <v>37775</v>
      </c>
      <c r="C343" s="36">
        <v>37777</v>
      </c>
      <c r="D343" s="37" t="s">
        <v>99</v>
      </c>
      <c r="E343" s="38">
        <v>72</v>
      </c>
      <c r="F343" s="39" t="s">
        <v>85</v>
      </c>
      <c r="G343" s="38">
        <v>7.2</v>
      </c>
      <c r="H343" s="38">
        <v>79.2</v>
      </c>
      <c r="I343" t="b">
        <f t="shared" si="30"/>
        <v>1</v>
      </c>
      <c r="J343" t="b">
        <f t="shared" si="31"/>
        <v>1</v>
      </c>
      <c r="K343" t="b">
        <f t="shared" si="32"/>
        <v>1</v>
      </c>
      <c r="L343" t="b">
        <f t="shared" si="33"/>
        <v>1</v>
      </c>
      <c r="M343" t="str">
        <f>IFERROR(VLOOKUP(D343,'Customer Master'!$B$2:$B$28,1,0),FALSE)</f>
        <v>CUST-004</v>
      </c>
      <c r="N343">
        <v>10589</v>
      </c>
      <c r="O343" t="b">
        <f t="shared" si="34"/>
        <v>1</v>
      </c>
      <c r="P343">
        <v>10589</v>
      </c>
      <c r="Q343">
        <f t="shared" si="35"/>
        <v>10589</v>
      </c>
    </row>
    <row r="344" spans="1:17" x14ac:dyDescent="0.3">
      <c r="A344" s="34">
        <v>10590</v>
      </c>
      <c r="B344" s="35">
        <v>37776</v>
      </c>
      <c r="C344" s="36">
        <v>37780</v>
      </c>
      <c r="D344" s="37" t="s">
        <v>102</v>
      </c>
      <c r="E344" s="38">
        <v>1101</v>
      </c>
      <c r="F344" s="39" t="s">
        <v>85</v>
      </c>
      <c r="G344" s="38">
        <v>110.1</v>
      </c>
      <c r="H344" s="38">
        <v>1211.0999999999999</v>
      </c>
      <c r="I344" t="b">
        <f t="shared" si="30"/>
        <v>1</v>
      </c>
      <c r="J344" t="b">
        <f t="shared" si="31"/>
        <v>1</v>
      </c>
      <c r="K344" t="b">
        <f t="shared" si="32"/>
        <v>1</v>
      </c>
      <c r="L344" t="b">
        <f t="shared" si="33"/>
        <v>1</v>
      </c>
      <c r="M344" t="str">
        <f>IFERROR(VLOOKUP(D344,'Customer Master'!$B$2:$B$28,1,0),FALSE)</f>
        <v>CUST-007</v>
      </c>
      <c r="N344">
        <v>10590</v>
      </c>
      <c r="O344" t="b">
        <f t="shared" si="34"/>
        <v>1</v>
      </c>
      <c r="P344">
        <v>10590</v>
      </c>
      <c r="Q344">
        <f t="shared" si="35"/>
        <v>10590</v>
      </c>
    </row>
    <row r="345" spans="1:17" x14ac:dyDescent="0.3">
      <c r="A345" s="34">
        <v>10591</v>
      </c>
      <c r="B345" s="35">
        <v>37779</v>
      </c>
      <c r="C345" s="36">
        <v>37784</v>
      </c>
      <c r="D345" s="37" t="s">
        <v>121</v>
      </c>
      <c r="E345" s="38">
        <v>812.5</v>
      </c>
      <c r="F345" s="39" t="s">
        <v>88</v>
      </c>
      <c r="G345" s="38">
        <v>0</v>
      </c>
      <c r="H345" s="38">
        <v>812.5</v>
      </c>
      <c r="I345" t="b">
        <f t="shared" si="30"/>
        <v>1</v>
      </c>
      <c r="J345" t="b">
        <f t="shared" si="31"/>
        <v>1</v>
      </c>
      <c r="K345" t="b">
        <f t="shared" si="32"/>
        <v>1</v>
      </c>
      <c r="L345" t="b">
        <f t="shared" si="33"/>
        <v>1</v>
      </c>
      <c r="M345" t="str">
        <f>IFERROR(VLOOKUP(D345,'Customer Master'!$B$2:$B$28,1,0),FALSE)</f>
        <v>CUST-026</v>
      </c>
      <c r="N345">
        <v>10591</v>
      </c>
      <c r="O345" t="b">
        <f t="shared" si="34"/>
        <v>1</v>
      </c>
      <c r="P345">
        <v>10591</v>
      </c>
      <c r="Q345">
        <f t="shared" si="35"/>
        <v>10591</v>
      </c>
    </row>
    <row r="346" spans="1:17" x14ac:dyDescent="0.3">
      <c r="A346" s="34">
        <v>10592</v>
      </c>
      <c r="B346" s="35">
        <v>37782</v>
      </c>
      <c r="C346" s="36">
        <v>37785</v>
      </c>
      <c r="D346" s="37" t="s">
        <v>103</v>
      </c>
      <c r="E346" s="38">
        <v>516.46</v>
      </c>
      <c r="F346" s="39" t="s">
        <v>85</v>
      </c>
      <c r="G346" s="38">
        <v>51.646000000000001</v>
      </c>
      <c r="H346" s="38">
        <v>568.10599999999999</v>
      </c>
      <c r="I346" t="b">
        <f t="shared" si="30"/>
        <v>1</v>
      </c>
      <c r="J346" t="b">
        <f t="shared" si="31"/>
        <v>1</v>
      </c>
      <c r="K346" t="b">
        <f t="shared" si="32"/>
        <v>1</v>
      </c>
      <c r="L346" t="b">
        <f t="shared" si="33"/>
        <v>1</v>
      </c>
      <c r="M346" t="str">
        <f>IFERROR(VLOOKUP(D346,'Customer Master'!$B$2:$B$28,1,0),FALSE)</f>
        <v>CUST-008</v>
      </c>
      <c r="N346">
        <v>10592</v>
      </c>
      <c r="O346" t="b">
        <f t="shared" si="34"/>
        <v>1</v>
      </c>
      <c r="P346">
        <v>10592</v>
      </c>
      <c r="Q346">
        <f t="shared" si="35"/>
        <v>10592</v>
      </c>
    </row>
    <row r="347" spans="1:17" x14ac:dyDescent="0.3">
      <c r="A347" s="34">
        <v>10593</v>
      </c>
      <c r="B347" s="35">
        <v>37782</v>
      </c>
      <c r="C347" s="36">
        <v>37792</v>
      </c>
      <c r="D347" s="37" t="s">
        <v>96</v>
      </c>
      <c r="E347" s="38">
        <v>1994.4</v>
      </c>
      <c r="F347" s="39" t="s">
        <v>85</v>
      </c>
      <c r="G347" s="38">
        <v>199.44</v>
      </c>
      <c r="H347" s="38">
        <v>2193.84</v>
      </c>
      <c r="I347" t="b">
        <f t="shared" si="30"/>
        <v>1</v>
      </c>
      <c r="J347" t="b">
        <f t="shared" si="31"/>
        <v>1</v>
      </c>
      <c r="K347" t="b">
        <f t="shared" si="32"/>
        <v>1</v>
      </c>
      <c r="L347" t="b">
        <f t="shared" si="33"/>
        <v>1</v>
      </c>
      <c r="M347" t="str">
        <f>IFERROR(VLOOKUP(D347,'Customer Master'!$B$2:$B$28,1,0),FALSE)</f>
        <v>CUST-001</v>
      </c>
      <c r="N347">
        <v>10593</v>
      </c>
      <c r="O347" t="b">
        <f t="shared" si="34"/>
        <v>1</v>
      </c>
      <c r="P347">
        <v>10593</v>
      </c>
      <c r="Q347">
        <f t="shared" si="35"/>
        <v>10593</v>
      </c>
    </row>
    <row r="348" spans="1:17" x14ac:dyDescent="0.3">
      <c r="A348" s="34">
        <v>10594</v>
      </c>
      <c r="B348" s="35">
        <v>37784</v>
      </c>
      <c r="C348" s="36">
        <v>37794</v>
      </c>
      <c r="D348" s="37" t="s">
        <v>103</v>
      </c>
      <c r="E348" s="38">
        <v>565.5</v>
      </c>
      <c r="F348" s="39" t="s">
        <v>85</v>
      </c>
      <c r="G348" s="38">
        <v>56.55</v>
      </c>
      <c r="H348" s="38">
        <v>622.04999999999995</v>
      </c>
      <c r="I348" t="b">
        <f t="shared" si="30"/>
        <v>1</v>
      </c>
      <c r="J348" t="b">
        <f t="shared" si="31"/>
        <v>1</v>
      </c>
      <c r="K348" t="b">
        <f t="shared" si="32"/>
        <v>1</v>
      </c>
      <c r="L348" t="b">
        <f t="shared" si="33"/>
        <v>1</v>
      </c>
      <c r="M348" t="str">
        <f>IFERROR(VLOOKUP(D348,'Customer Master'!$B$2:$B$28,1,0),FALSE)</f>
        <v>CUST-008</v>
      </c>
      <c r="N348">
        <v>10594</v>
      </c>
      <c r="O348" t="b">
        <f t="shared" si="34"/>
        <v>1</v>
      </c>
      <c r="P348">
        <v>10594</v>
      </c>
      <c r="Q348">
        <f t="shared" si="35"/>
        <v>10594</v>
      </c>
    </row>
    <row r="349" spans="1:17" x14ac:dyDescent="0.3">
      <c r="A349" s="34">
        <v>10595</v>
      </c>
      <c r="B349" s="35">
        <v>37785</v>
      </c>
      <c r="C349" s="36">
        <v>37793</v>
      </c>
      <c r="D349" s="37" t="s">
        <v>108</v>
      </c>
      <c r="E349" s="38">
        <v>4725</v>
      </c>
      <c r="F349" s="39" t="s">
        <v>85</v>
      </c>
      <c r="G349" s="38">
        <v>472.5</v>
      </c>
      <c r="H349" s="38">
        <v>5197.5</v>
      </c>
      <c r="I349" t="b">
        <f t="shared" si="30"/>
        <v>1</v>
      </c>
      <c r="J349" t="b">
        <f t="shared" si="31"/>
        <v>1</v>
      </c>
      <c r="K349" t="b">
        <f t="shared" si="32"/>
        <v>1</v>
      </c>
      <c r="L349" t="b">
        <f t="shared" si="33"/>
        <v>1</v>
      </c>
      <c r="M349" t="str">
        <f>IFERROR(VLOOKUP(D349,'Customer Master'!$B$2:$B$28,1,0),FALSE)</f>
        <v>CUST-013</v>
      </c>
      <c r="N349">
        <v>10595</v>
      </c>
      <c r="O349" t="b">
        <f t="shared" si="34"/>
        <v>1</v>
      </c>
      <c r="P349">
        <v>10595</v>
      </c>
      <c r="Q349">
        <f t="shared" si="35"/>
        <v>10595</v>
      </c>
    </row>
    <row r="350" spans="1:17" x14ac:dyDescent="0.3">
      <c r="A350" s="34">
        <v>10596</v>
      </c>
      <c r="B350" s="35">
        <v>37786</v>
      </c>
      <c r="C350" s="36">
        <v>37792</v>
      </c>
      <c r="D350" s="37" t="s">
        <v>106</v>
      </c>
      <c r="E350" s="38">
        <v>1180.8800000000001</v>
      </c>
      <c r="F350" s="39" t="s">
        <v>85</v>
      </c>
      <c r="G350" s="38">
        <v>118.08800000000001</v>
      </c>
      <c r="H350" s="38">
        <v>1298.9680000000001</v>
      </c>
      <c r="I350" t="b">
        <f t="shared" si="30"/>
        <v>1</v>
      </c>
      <c r="J350" t="b">
        <f t="shared" si="31"/>
        <v>1</v>
      </c>
      <c r="K350" t="b">
        <f t="shared" si="32"/>
        <v>1</v>
      </c>
      <c r="L350" t="b">
        <f t="shared" si="33"/>
        <v>1</v>
      </c>
      <c r="M350" t="str">
        <f>IFERROR(VLOOKUP(D350,'Customer Master'!$B$2:$B$28,1,0),FALSE)</f>
        <v>CUST-011</v>
      </c>
      <c r="N350">
        <v>10596</v>
      </c>
      <c r="O350" t="b">
        <f t="shared" si="34"/>
        <v>1</v>
      </c>
      <c r="P350">
        <v>10596</v>
      </c>
      <c r="Q350">
        <f t="shared" si="35"/>
        <v>10596</v>
      </c>
    </row>
    <row r="351" spans="1:17" x14ac:dyDescent="0.3">
      <c r="A351" s="34">
        <v>10597</v>
      </c>
      <c r="B351" s="35">
        <v>37789</v>
      </c>
      <c r="C351" s="36">
        <v>37795</v>
      </c>
      <c r="D351" s="37" t="s">
        <v>104</v>
      </c>
      <c r="E351" s="38">
        <v>718.08</v>
      </c>
      <c r="F351" s="39" t="s">
        <v>88</v>
      </c>
      <c r="G351" s="38">
        <v>0</v>
      </c>
      <c r="H351" s="38">
        <v>718.08</v>
      </c>
      <c r="I351" t="b">
        <f t="shared" si="30"/>
        <v>1</v>
      </c>
      <c r="J351" t="b">
        <f t="shared" si="31"/>
        <v>1</v>
      </c>
      <c r="K351" t="b">
        <f t="shared" si="32"/>
        <v>1</v>
      </c>
      <c r="L351" t="b">
        <f t="shared" si="33"/>
        <v>1</v>
      </c>
      <c r="M351" t="str">
        <f>IFERROR(VLOOKUP(D351,'Customer Master'!$B$2:$B$28,1,0),FALSE)</f>
        <v>CUST-009</v>
      </c>
      <c r="N351">
        <v>10597</v>
      </c>
      <c r="O351" t="b">
        <f t="shared" si="34"/>
        <v>1</v>
      </c>
      <c r="P351">
        <v>10597</v>
      </c>
      <c r="Q351">
        <f t="shared" si="35"/>
        <v>10597</v>
      </c>
    </row>
    <row r="352" spans="1:17" x14ac:dyDescent="0.3">
      <c r="A352" s="34">
        <v>10598</v>
      </c>
      <c r="B352" s="35">
        <v>37790</v>
      </c>
      <c r="C352" s="36">
        <v>37797</v>
      </c>
      <c r="D352" s="37" t="s">
        <v>97</v>
      </c>
      <c r="E352" s="38">
        <v>2388.5</v>
      </c>
      <c r="F352" s="39" t="s">
        <v>85</v>
      </c>
      <c r="G352" s="38">
        <v>238.85</v>
      </c>
      <c r="H352" s="38">
        <v>2627.35</v>
      </c>
      <c r="I352" t="b">
        <f t="shared" si="30"/>
        <v>1</v>
      </c>
      <c r="J352" t="b">
        <f t="shared" si="31"/>
        <v>1</v>
      </c>
      <c r="K352" t="b">
        <f t="shared" si="32"/>
        <v>1</v>
      </c>
      <c r="L352" t="b">
        <f t="shared" si="33"/>
        <v>1</v>
      </c>
      <c r="M352" t="str">
        <f>IFERROR(VLOOKUP(D352,'Customer Master'!$B$2:$B$28,1,0),FALSE)</f>
        <v>CUST-002</v>
      </c>
      <c r="N352">
        <v>10598</v>
      </c>
      <c r="O352" t="b">
        <f t="shared" si="34"/>
        <v>1</v>
      </c>
      <c r="P352">
        <v>10598</v>
      </c>
      <c r="Q352">
        <f t="shared" si="35"/>
        <v>10598</v>
      </c>
    </row>
    <row r="353" spans="1:17" x14ac:dyDescent="0.3">
      <c r="A353" s="34">
        <v>10599</v>
      </c>
      <c r="B353" s="35">
        <v>37790</v>
      </c>
      <c r="C353" s="36">
        <v>37792</v>
      </c>
      <c r="D353" s="37" t="s">
        <v>101</v>
      </c>
      <c r="E353" s="38">
        <v>493</v>
      </c>
      <c r="F353" s="39" t="s">
        <v>88</v>
      </c>
      <c r="G353" s="38">
        <v>0</v>
      </c>
      <c r="H353" s="38">
        <v>493</v>
      </c>
      <c r="I353" t="b">
        <f t="shared" si="30"/>
        <v>1</v>
      </c>
      <c r="J353" t="b">
        <f t="shared" si="31"/>
        <v>1</v>
      </c>
      <c r="K353" t="b">
        <f t="shared" si="32"/>
        <v>1</v>
      </c>
      <c r="L353" t="b">
        <f t="shared" si="33"/>
        <v>1</v>
      </c>
      <c r="M353" t="str">
        <f>IFERROR(VLOOKUP(D353,'Customer Master'!$B$2:$B$28,1,0),FALSE)</f>
        <v>CUST-006</v>
      </c>
      <c r="N353">
        <v>10599</v>
      </c>
      <c r="O353" t="b">
        <f t="shared" si="34"/>
        <v>1</v>
      </c>
      <c r="P353">
        <v>10599</v>
      </c>
      <c r="Q353">
        <f t="shared" si="35"/>
        <v>10599</v>
      </c>
    </row>
    <row r="354" spans="1:17" x14ac:dyDescent="0.3">
      <c r="A354" s="34">
        <v>10600</v>
      </c>
      <c r="B354" s="35">
        <v>37792</v>
      </c>
      <c r="C354" s="36">
        <v>37799</v>
      </c>
      <c r="D354" s="37" t="s">
        <v>105</v>
      </c>
      <c r="E354" s="38">
        <v>479.8</v>
      </c>
      <c r="F354" s="39" t="s">
        <v>85</v>
      </c>
      <c r="G354" s="38">
        <v>47.98</v>
      </c>
      <c r="H354" s="38">
        <v>527.78</v>
      </c>
      <c r="I354" t="b">
        <f t="shared" si="30"/>
        <v>1</v>
      </c>
      <c r="J354" t="b">
        <f t="shared" si="31"/>
        <v>1</v>
      </c>
      <c r="K354" t="b">
        <f t="shared" si="32"/>
        <v>1</v>
      </c>
      <c r="L354" t="b">
        <f t="shared" si="33"/>
        <v>1</v>
      </c>
      <c r="M354" t="str">
        <f>IFERROR(VLOOKUP(D354,'Customer Master'!$B$2:$B$28,1,0),FALSE)</f>
        <v>CUST-010</v>
      </c>
      <c r="N354">
        <v>10600</v>
      </c>
      <c r="O354" t="b">
        <f t="shared" si="34"/>
        <v>1</v>
      </c>
      <c r="P354">
        <v>10600</v>
      </c>
      <c r="Q354">
        <f t="shared" si="35"/>
        <v>10600</v>
      </c>
    </row>
    <row r="355" spans="1:17" x14ac:dyDescent="0.3">
      <c r="A355" s="34">
        <v>10601</v>
      </c>
      <c r="B355" s="35">
        <v>37795</v>
      </c>
      <c r="C355" s="36">
        <v>37800</v>
      </c>
      <c r="D355" s="37" t="s">
        <v>110</v>
      </c>
      <c r="E355" s="38">
        <v>2285</v>
      </c>
      <c r="F355" s="39" t="s">
        <v>85</v>
      </c>
      <c r="G355" s="38">
        <v>228.5</v>
      </c>
      <c r="H355" s="38">
        <v>2513.5</v>
      </c>
      <c r="I355" t="b">
        <f t="shared" si="30"/>
        <v>1</v>
      </c>
      <c r="J355" t="b">
        <f t="shared" si="31"/>
        <v>1</v>
      </c>
      <c r="K355" t="b">
        <f t="shared" si="32"/>
        <v>1</v>
      </c>
      <c r="L355" t="b">
        <f t="shared" si="33"/>
        <v>1</v>
      </c>
      <c r="M355" t="str">
        <f>IFERROR(VLOOKUP(D355,'Customer Master'!$B$2:$B$28,1,0),FALSE)</f>
        <v>CUST-015</v>
      </c>
      <c r="N355">
        <v>10601</v>
      </c>
      <c r="O355" t="b">
        <f t="shared" si="34"/>
        <v>1</v>
      </c>
      <c r="P355">
        <v>10601</v>
      </c>
      <c r="Q355">
        <f t="shared" si="35"/>
        <v>10601</v>
      </c>
    </row>
    <row r="356" spans="1:17" x14ac:dyDescent="0.3">
      <c r="A356" s="34">
        <v>10602</v>
      </c>
      <c r="B356" s="35">
        <v>37795</v>
      </c>
      <c r="C356" s="36">
        <v>37798</v>
      </c>
      <c r="D356" s="37" t="s">
        <v>96</v>
      </c>
      <c r="E356" s="38">
        <v>48.75</v>
      </c>
      <c r="F356" s="39" t="s">
        <v>85</v>
      </c>
      <c r="G356" s="38">
        <v>4.875</v>
      </c>
      <c r="H356" s="38">
        <v>53.625</v>
      </c>
      <c r="I356" t="b">
        <f t="shared" si="30"/>
        <v>1</v>
      </c>
      <c r="J356" t="b">
        <f t="shared" si="31"/>
        <v>1</v>
      </c>
      <c r="K356" t="b">
        <f t="shared" si="32"/>
        <v>1</v>
      </c>
      <c r="L356" t="b">
        <f t="shared" si="33"/>
        <v>1</v>
      </c>
      <c r="M356" t="str">
        <f>IFERROR(VLOOKUP(D356,'Customer Master'!$B$2:$B$28,1,0),FALSE)</f>
        <v>CUST-001</v>
      </c>
      <c r="N356">
        <v>10602</v>
      </c>
      <c r="O356" t="b">
        <f t="shared" si="34"/>
        <v>1</v>
      </c>
      <c r="P356">
        <v>10602</v>
      </c>
      <c r="Q356">
        <f t="shared" si="35"/>
        <v>10602</v>
      </c>
    </row>
    <row r="357" spans="1:17" x14ac:dyDescent="0.3">
      <c r="A357" s="34">
        <v>10603</v>
      </c>
      <c r="B357" s="35">
        <v>37797</v>
      </c>
      <c r="C357" s="36">
        <v>37805</v>
      </c>
      <c r="D357" s="37" t="s">
        <v>121</v>
      </c>
      <c r="E357" s="38">
        <v>1483</v>
      </c>
      <c r="F357" s="39" t="s">
        <v>88</v>
      </c>
      <c r="G357" s="38">
        <v>0</v>
      </c>
      <c r="H357" s="38">
        <v>1483</v>
      </c>
      <c r="I357" t="b">
        <f t="shared" si="30"/>
        <v>1</v>
      </c>
      <c r="J357" t="b">
        <f t="shared" si="31"/>
        <v>1</v>
      </c>
      <c r="K357" t="b">
        <f t="shared" si="32"/>
        <v>1</v>
      </c>
      <c r="L357" t="b">
        <f t="shared" si="33"/>
        <v>1</v>
      </c>
      <c r="M357" t="str">
        <f>IFERROR(VLOOKUP(D357,'Customer Master'!$B$2:$B$28,1,0),FALSE)</f>
        <v>CUST-026</v>
      </c>
      <c r="N357">
        <v>10603</v>
      </c>
      <c r="O357" t="b">
        <f t="shared" si="34"/>
        <v>1</v>
      </c>
      <c r="P357">
        <v>10603</v>
      </c>
      <c r="Q357">
        <f t="shared" si="35"/>
        <v>10603</v>
      </c>
    </row>
    <row r="358" spans="1:17" x14ac:dyDescent="0.3">
      <c r="A358" s="34">
        <v>10604</v>
      </c>
      <c r="B358" s="35">
        <v>37800</v>
      </c>
      <c r="C358" s="36">
        <v>37802</v>
      </c>
      <c r="D358" s="37" t="s">
        <v>107</v>
      </c>
      <c r="E358" s="38">
        <v>230.85</v>
      </c>
      <c r="F358" s="39" t="s">
        <v>85</v>
      </c>
      <c r="G358" s="38">
        <v>23.085000000000001</v>
      </c>
      <c r="H358" s="38">
        <v>253.935</v>
      </c>
      <c r="I358" t="b">
        <f t="shared" si="30"/>
        <v>1</v>
      </c>
      <c r="J358" t="b">
        <f t="shared" si="31"/>
        <v>1</v>
      </c>
      <c r="K358" t="b">
        <f t="shared" si="32"/>
        <v>1</v>
      </c>
      <c r="L358" t="b">
        <f t="shared" si="33"/>
        <v>1</v>
      </c>
      <c r="M358" t="str">
        <f>IFERROR(VLOOKUP(D358,'Customer Master'!$B$2:$B$28,1,0),FALSE)</f>
        <v>CUST-012</v>
      </c>
      <c r="N358">
        <v>10604</v>
      </c>
      <c r="O358" t="b">
        <f t="shared" si="34"/>
        <v>1</v>
      </c>
      <c r="P358">
        <v>10604</v>
      </c>
      <c r="Q358">
        <f t="shared" si="35"/>
        <v>10604</v>
      </c>
    </row>
    <row r="359" spans="1:17" x14ac:dyDescent="0.3">
      <c r="A359" s="34">
        <v>10605</v>
      </c>
      <c r="B359" s="35">
        <v>37802</v>
      </c>
      <c r="C359" s="36">
        <v>37812</v>
      </c>
      <c r="D359" s="37" t="s">
        <v>100</v>
      </c>
      <c r="E359" s="38">
        <v>4109.6899999999996</v>
      </c>
      <c r="F359" s="39" t="s">
        <v>88</v>
      </c>
      <c r="G359" s="38">
        <v>0</v>
      </c>
      <c r="H359" s="38">
        <v>4109.6899999999996</v>
      </c>
      <c r="I359" t="b">
        <f t="shared" si="30"/>
        <v>1</v>
      </c>
      <c r="J359" t="b">
        <f t="shared" si="31"/>
        <v>1</v>
      </c>
      <c r="K359" t="b">
        <f t="shared" si="32"/>
        <v>1</v>
      </c>
      <c r="L359" t="b">
        <f t="shared" si="33"/>
        <v>1</v>
      </c>
      <c r="M359" t="str">
        <f>IFERROR(VLOOKUP(D359,'Customer Master'!$B$2:$B$28,1,0),FALSE)</f>
        <v>CUST-005</v>
      </c>
      <c r="N359">
        <v>10605</v>
      </c>
      <c r="O359" t="b">
        <f t="shared" si="34"/>
        <v>1</v>
      </c>
      <c r="P359">
        <v>10605</v>
      </c>
      <c r="Q359">
        <f t="shared" si="35"/>
        <v>10605</v>
      </c>
    </row>
    <row r="360" spans="1:17" x14ac:dyDescent="0.3">
      <c r="A360" s="34">
        <v>10606</v>
      </c>
      <c r="B360" s="35">
        <v>37802</v>
      </c>
      <c r="C360" s="36">
        <v>37809</v>
      </c>
      <c r="D360" s="37" t="s">
        <v>121</v>
      </c>
      <c r="E360" s="38">
        <v>1130.4000000000001</v>
      </c>
      <c r="F360" s="39" t="s">
        <v>85</v>
      </c>
      <c r="G360" s="38">
        <v>113.04</v>
      </c>
      <c r="H360" s="38">
        <v>1243.44</v>
      </c>
      <c r="I360" t="b">
        <f t="shared" si="30"/>
        <v>1</v>
      </c>
      <c r="J360" t="b">
        <f t="shared" si="31"/>
        <v>1</v>
      </c>
      <c r="K360" t="b">
        <f t="shared" si="32"/>
        <v>1</v>
      </c>
      <c r="L360" t="b">
        <f t="shared" si="33"/>
        <v>1</v>
      </c>
      <c r="M360" t="str">
        <f>IFERROR(VLOOKUP(D360,'Customer Master'!$B$2:$B$28,1,0),FALSE)</f>
        <v>CUST-026</v>
      </c>
      <c r="N360">
        <v>10606</v>
      </c>
      <c r="O360" t="b">
        <f t="shared" si="34"/>
        <v>1</v>
      </c>
      <c r="P360">
        <v>10606</v>
      </c>
      <c r="Q360">
        <f t="shared" si="35"/>
        <v>10606</v>
      </c>
    </row>
    <row r="361" spans="1:17" x14ac:dyDescent="0.3">
      <c r="A361" s="34">
        <v>10607</v>
      </c>
      <c r="B361" s="35">
        <v>37804</v>
      </c>
      <c r="C361" s="36">
        <v>37812</v>
      </c>
      <c r="D361" s="37" t="s">
        <v>115</v>
      </c>
      <c r="E361" s="38">
        <v>6475.4</v>
      </c>
      <c r="F361" s="39" t="s">
        <v>88</v>
      </c>
      <c r="G361" s="38">
        <v>0</v>
      </c>
      <c r="H361" s="38">
        <v>6475.4</v>
      </c>
      <c r="I361" t="b">
        <f t="shared" si="30"/>
        <v>1</v>
      </c>
      <c r="J361" t="b">
        <f t="shared" si="31"/>
        <v>1</v>
      </c>
      <c r="K361" t="b">
        <f t="shared" si="32"/>
        <v>1</v>
      </c>
      <c r="L361" t="b">
        <f t="shared" si="33"/>
        <v>1</v>
      </c>
      <c r="M361" t="str">
        <f>IFERROR(VLOOKUP(D361,'Customer Master'!$B$2:$B$28,1,0),FALSE)</f>
        <v>CUST-020</v>
      </c>
      <c r="N361">
        <v>10607</v>
      </c>
      <c r="O361" t="b">
        <f t="shared" si="34"/>
        <v>1</v>
      </c>
      <c r="P361">
        <v>10607</v>
      </c>
      <c r="Q361">
        <f t="shared" si="35"/>
        <v>10607</v>
      </c>
    </row>
    <row r="362" spans="1:17" x14ac:dyDescent="0.3">
      <c r="A362" s="34">
        <v>10608</v>
      </c>
      <c r="B362" s="35">
        <v>37807</v>
      </c>
      <c r="C362" s="36">
        <v>37816</v>
      </c>
      <c r="D362" s="37" t="s">
        <v>114</v>
      </c>
      <c r="E362" s="38">
        <v>1064</v>
      </c>
      <c r="F362" s="39" t="s">
        <v>88</v>
      </c>
      <c r="G362" s="38">
        <v>0</v>
      </c>
      <c r="H362" s="38">
        <v>1064</v>
      </c>
      <c r="I362" t="b">
        <f t="shared" si="30"/>
        <v>1</v>
      </c>
      <c r="J362" t="b">
        <f t="shared" si="31"/>
        <v>1</v>
      </c>
      <c r="K362" t="b">
        <f t="shared" si="32"/>
        <v>1</v>
      </c>
      <c r="L362" t="b">
        <f t="shared" si="33"/>
        <v>1</v>
      </c>
      <c r="M362" t="str">
        <f>IFERROR(VLOOKUP(D362,'Customer Master'!$B$2:$B$28,1,0),FALSE)</f>
        <v>CUST-019</v>
      </c>
      <c r="N362">
        <v>10608</v>
      </c>
      <c r="O362" t="b">
        <f t="shared" si="34"/>
        <v>1</v>
      </c>
      <c r="P362">
        <v>10608</v>
      </c>
      <c r="Q362">
        <f t="shared" si="35"/>
        <v>10608</v>
      </c>
    </row>
    <row r="363" spans="1:17" x14ac:dyDescent="0.3">
      <c r="A363" s="34">
        <v>10609</v>
      </c>
      <c r="B363" s="35">
        <v>37807</v>
      </c>
      <c r="C363" s="36">
        <v>37817</v>
      </c>
      <c r="D363" s="37" t="s">
        <v>104</v>
      </c>
      <c r="E363" s="38">
        <v>424</v>
      </c>
      <c r="F363" s="39" t="s">
        <v>88</v>
      </c>
      <c r="G363" s="38">
        <v>0</v>
      </c>
      <c r="H363" s="38">
        <v>424</v>
      </c>
      <c r="I363" t="b">
        <f t="shared" si="30"/>
        <v>1</v>
      </c>
      <c r="J363" t="b">
        <f t="shared" si="31"/>
        <v>1</v>
      </c>
      <c r="K363" t="b">
        <f t="shared" si="32"/>
        <v>1</v>
      </c>
      <c r="L363" t="b">
        <f t="shared" si="33"/>
        <v>1</v>
      </c>
      <c r="M363" t="str">
        <f>IFERROR(VLOOKUP(D363,'Customer Master'!$B$2:$B$28,1,0),FALSE)</f>
        <v>CUST-009</v>
      </c>
      <c r="N363">
        <v>10609</v>
      </c>
      <c r="O363" t="b">
        <f t="shared" si="34"/>
        <v>1</v>
      </c>
      <c r="P363">
        <v>10609</v>
      </c>
      <c r="Q363">
        <f t="shared" si="35"/>
        <v>10609</v>
      </c>
    </row>
    <row r="364" spans="1:17" x14ac:dyDescent="0.3">
      <c r="A364" s="34">
        <v>10610</v>
      </c>
      <c r="B364" s="35">
        <v>37810</v>
      </c>
      <c r="C364" s="36">
        <v>37814</v>
      </c>
      <c r="D364" s="37" t="s">
        <v>115</v>
      </c>
      <c r="E364" s="38">
        <v>299.25</v>
      </c>
      <c r="F364" s="39" t="s">
        <v>85</v>
      </c>
      <c r="G364" s="38">
        <v>29.925000000000001</v>
      </c>
      <c r="H364" s="38">
        <v>329.17500000000001</v>
      </c>
      <c r="I364" t="b">
        <f t="shared" si="30"/>
        <v>1</v>
      </c>
      <c r="J364" t="b">
        <f t="shared" si="31"/>
        <v>1</v>
      </c>
      <c r="K364" t="b">
        <f t="shared" si="32"/>
        <v>1</v>
      </c>
      <c r="L364" t="b">
        <f t="shared" si="33"/>
        <v>1</v>
      </c>
      <c r="M364" t="str">
        <f>IFERROR(VLOOKUP(D364,'Customer Master'!$B$2:$B$28,1,0),FALSE)</f>
        <v>CUST-020</v>
      </c>
      <c r="N364">
        <v>10610</v>
      </c>
      <c r="O364" t="b">
        <f t="shared" si="34"/>
        <v>1</v>
      </c>
      <c r="P364">
        <v>10610</v>
      </c>
      <c r="Q364">
        <f t="shared" si="35"/>
        <v>10610</v>
      </c>
    </row>
    <row r="365" spans="1:17" x14ac:dyDescent="0.3">
      <c r="A365" s="34">
        <v>10611</v>
      </c>
      <c r="B365" s="35">
        <v>37812</v>
      </c>
      <c r="C365" s="36">
        <v>37815</v>
      </c>
      <c r="D365" s="37" t="s">
        <v>102</v>
      </c>
      <c r="E365" s="38">
        <v>808</v>
      </c>
      <c r="F365" s="39" t="s">
        <v>85</v>
      </c>
      <c r="G365" s="38">
        <v>80.8</v>
      </c>
      <c r="H365" s="38">
        <v>888.8</v>
      </c>
      <c r="I365" t="b">
        <f t="shared" si="30"/>
        <v>1</v>
      </c>
      <c r="J365" t="b">
        <f t="shared" si="31"/>
        <v>1</v>
      </c>
      <c r="K365" t="b">
        <f t="shared" si="32"/>
        <v>1</v>
      </c>
      <c r="L365" t="b">
        <f t="shared" si="33"/>
        <v>1</v>
      </c>
      <c r="M365" t="str">
        <f>IFERROR(VLOOKUP(D365,'Customer Master'!$B$2:$B$28,1,0),FALSE)</f>
        <v>CUST-007</v>
      </c>
      <c r="N365">
        <v>10611</v>
      </c>
      <c r="O365" t="b">
        <f t="shared" si="34"/>
        <v>1</v>
      </c>
      <c r="P365">
        <v>10611</v>
      </c>
      <c r="Q365">
        <f t="shared" si="35"/>
        <v>10611</v>
      </c>
    </row>
    <row r="366" spans="1:17" x14ac:dyDescent="0.3">
      <c r="A366" s="34">
        <v>10612</v>
      </c>
      <c r="B366" s="35">
        <v>37814</v>
      </c>
      <c r="C366" s="36">
        <v>37821</v>
      </c>
      <c r="D366" s="37" t="s">
        <v>122</v>
      </c>
      <c r="E366" s="38">
        <v>6375</v>
      </c>
      <c r="F366" s="39" t="s">
        <v>85</v>
      </c>
      <c r="G366" s="38">
        <v>637.5</v>
      </c>
      <c r="H366" s="38">
        <v>7012.5</v>
      </c>
      <c r="I366" t="b">
        <f t="shared" si="30"/>
        <v>1</v>
      </c>
      <c r="J366" t="b">
        <f t="shared" si="31"/>
        <v>1</v>
      </c>
      <c r="K366" t="b">
        <f t="shared" si="32"/>
        <v>1</v>
      </c>
      <c r="L366" t="b">
        <f t="shared" si="33"/>
        <v>1</v>
      </c>
      <c r="M366" t="str">
        <f>IFERROR(VLOOKUP(D366,'Customer Master'!$B$2:$B$28,1,0),FALSE)</f>
        <v>CUST-027</v>
      </c>
      <c r="N366">
        <v>10612</v>
      </c>
      <c r="O366" t="b">
        <f t="shared" si="34"/>
        <v>1</v>
      </c>
      <c r="P366">
        <v>10612</v>
      </c>
      <c r="Q366">
        <f t="shared" si="35"/>
        <v>10612</v>
      </c>
    </row>
    <row r="367" spans="1:17" x14ac:dyDescent="0.3">
      <c r="A367" s="34">
        <v>10613</v>
      </c>
      <c r="B367" s="35">
        <v>37817</v>
      </c>
      <c r="C367" s="36">
        <v>37822</v>
      </c>
      <c r="D367" s="37" t="s">
        <v>101</v>
      </c>
      <c r="E367" s="38">
        <v>353.2</v>
      </c>
      <c r="F367" s="39" t="s">
        <v>85</v>
      </c>
      <c r="G367" s="38">
        <v>35.32</v>
      </c>
      <c r="H367" s="38">
        <v>388.52</v>
      </c>
      <c r="I367" t="b">
        <f t="shared" si="30"/>
        <v>1</v>
      </c>
      <c r="J367" t="b">
        <f t="shared" si="31"/>
        <v>1</v>
      </c>
      <c r="K367" t="b">
        <f t="shared" si="32"/>
        <v>1</v>
      </c>
      <c r="L367" t="b">
        <f t="shared" si="33"/>
        <v>1</v>
      </c>
      <c r="M367" t="str">
        <f>IFERROR(VLOOKUP(D367,'Customer Master'!$B$2:$B$28,1,0),FALSE)</f>
        <v>CUST-006</v>
      </c>
      <c r="N367">
        <v>10613</v>
      </c>
      <c r="O367" t="b">
        <f t="shared" si="34"/>
        <v>1</v>
      </c>
      <c r="P367">
        <v>10613</v>
      </c>
      <c r="Q367">
        <f t="shared" si="35"/>
        <v>10613</v>
      </c>
    </row>
    <row r="368" spans="1:17" x14ac:dyDescent="0.3">
      <c r="A368" s="34">
        <v>10614</v>
      </c>
      <c r="B368" s="35">
        <v>37818</v>
      </c>
      <c r="C368" s="36">
        <v>37827</v>
      </c>
      <c r="D368" s="37" t="s">
        <v>111</v>
      </c>
      <c r="E368" s="38">
        <v>464</v>
      </c>
      <c r="F368" s="39" t="s">
        <v>85</v>
      </c>
      <c r="G368" s="38">
        <v>46.4</v>
      </c>
      <c r="H368" s="38">
        <v>510.4</v>
      </c>
      <c r="I368" t="b">
        <f t="shared" si="30"/>
        <v>1</v>
      </c>
      <c r="J368" t="b">
        <f t="shared" si="31"/>
        <v>1</v>
      </c>
      <c r="K368" t="b">
        <f t="shared" si="32"/>
        <v>1</v>
      </c>
      <c r="L368" t="b">
        <f t="shared" si="33"/>
        <v>1</v>
      </c>
      <c r="M368" t="str">
        <f>IFERROR(VLOOKUP(D368,'Customer Master'!$B$2:$B$28,1,0),FALSE)</f>
        <v>CUST-016</v>
      </c>
      <c r="N368">
        <v>10614</v>
      </c>
      <c r="O368" t="b">
        <f t="shared" si="34"/>
        <v>1</v>
      </c>
      <c r="P368">
        <v>10614</v>
      </c>
      <c r="Q368">
        <f t="shared" si="35"/>
        <v>10614</v>
      </c>
    </row>
    <row r="369" spans="1:17" x14ac:dyDescent="0.3">
      <c r="A369" s="34">
        <v>10615</v>
      </c>
      <c r="B369" s="35">
        <v>37819</v>
      </c>
      <c r="C369" s="36">
        <v>37824</v>
      </c>
      <c r="D369" s="37" t="s">
        <v>112</v>
      </c>
      <c r="E369" s="38">
        <v>120</v>
      </c>
      <c r="F369" s="39" t="s">
        <v>88</v>
      </c>
      <c r="G369" s="38">
        <v>0</v>
      </c>
      <c r="H369" s="38">
        <v>120</v>
      </c>
      <c r="I369" t="b">
        <f t="shared" si="30"/>
        <v>1</v>
      </c>
      <c r="J369" t="b">
        <f t="shared" si="31"/>
        <v>1</v>
      </c>
      <c r="K369" t="b">
        <f t="shared" si="32"/>
        <v>1</v>
      </c>
      <c r="L369" t="b">
        <f t="shared" si="33"/>
        <v>1</v>
      </c>
      <c r="M369" t="str">
        <f>IFERROR(VLOOKUP(D369,'Customer Master'!$B$2:$B$28,1,0),FALSE)</f>
        <v>CUST-017</v>
      </c>
      <c r="N369">
        <v>10615</v>
      </c>
      <c r="O369" t="b">
        <f t="shared" si="34"/>
        <v>1</v>
      </c>
      <c r="P369">
        <v>10615</v>
      </c>
      <c r="Q369">
        <f t="shared" si="35"/>
        <v>10615</v>
      </c>
    </row>
    <row r="370" spans="1:17" x14ac:dyDescent="0.3">
      <c r="A370" s="34">
        <v>10616</v>
      </c>
      <c r="B370" s="35">
        <v>37821</v>
      </c>
      <c r="C370" s="36">
        <v>37831</v>
      </c>
      <c r="D370" s="37" t="s">
        <v>102</v>
      </c>
      <c r="E370" s="38">
        <v>4806.99</v>
      </c>
      <c r="F370" s="39" t="s">
        <v>85</v>
      </c>
      <c r="G370" s="38">
        <v>480.69899999999996</v>
      </c>
      <c r="H370" s="38">
        <v>5287.6889999999994</v>
      </c>
      <c r="I370" t="b">
        <f t="shared" si="30"/>
        <v>1</v>
      </c>
      <c r="J370" t="b">
        <f t="shared" si="31"/>
        <v>1</v>
      </c>
      <c r="K370" t="b">
        <f t="shared" si="32"/>
        <v>1</v>
      </c>
      <c r="L370" t="b">
        <f t="shared" si="33"/>
        <v>1</v>
      </c>
      <c r="M370" t="str">
        <f>IFERROR(VLOOKUP(D370,'Customer Master'!$B$2:$B$28,1,0),FALSE)</f>
        <v>CUST-007</v>
      </c>
      <c r="N370">
        <v>10616</v>
      </c>
      <c r="O370" t="b">
        <f t="shared" si="34"/>
        <v>1</v>
      </c>
      <c r="P370">
        <v>10616</v>
      </c>
      <c r="Q370">
        <f t="shared" si="35"/>
        <v>10616</v>
      </c>
    </row>
    <row r="371" spans="1:17" x14ac:dyDescent="0.3">
      <c r="A371" s="34">
        <v>10617</v>
      </c>
      <c r="B371" s="35">
        <v>37823</v>
      </c>
      <c r="C371" s="36">
        <v>37831</v>
      </c>
      <c r="D371" s="37" t="s">
        <v>97</v>
      </c>
      <c r="E371" s="38">
        <v>1402.5</v>
      </c>
      <c r="F371" s="39" t="s">
        <v>85</v>
      </c>
      <c r="G371" s="38">
        <v>140.25</v>
      </c>
      <c r="H371" s="38">
        <v>1542.75</v>
      </c>
      <c r="I371" t="b">
        <f t="shared" si="30"/>
        <v>1</v>
      </c>
      <c r="J371" t="b">
        <f t="shared" si="31"/>
        <v>1</v>
      </c>
      <c r="K371" t="b">
        <f t="shared" si="32"/>
        <v>1</v>
      </c>
      <c r="L371" t="b">
        <f t="shared" si="33"/>
        <v>1</v>
      </c>
      <c r="M371" t="str">
        <f>IFERROR(VLOOKUP(D371,'Customer Master'!$B$2:$B$28,1,0),FALSE)</f>
        <v>CUST-002</v>
      </c>
      <c r="N371">
        <v>10617</v>
      </c>
      <c r="O371" t="b">
        <f t="shared" si="34"/>
        <v>1</v>
      </c>
      <c r="P371">
        <v>10617</v>
      </c>
      <c r="Q371">
        <f t="shared" si="35"/>
        <v>10617</v>
      </c>
    </row>
    <row r="372" spans="1:17" x14ac:dyDescent="0.3">
      <c r="A372" s="34">
        <v>10618</v>
      </c>
      <c r="B372" s="35">
        <v>37825</v>
      </c>
      <c r="C372" s="36">
        <v>37829</v>
      </c>
      <c r="D372" s="37" t="s">
        <v>121</v>
      </c>
      <c r="E372" s="38">
        <v>2697.5</v>
      </c>
      <c r="F372" s="39" t="s">
        <v>85</v>
      </c>
      <c r="G372" s="38">
        <v>269.75</v>
      </c>
      <c r="H372" s="38">
        <v>2967.25</v>
      </c>
      <c r="I372" t="b">
        <f t="shared" si="30"/>
        <v>1</v>
      </c>
      <c r="J372" t="b">
        <f t="shared" si="31"/>
        <v>1</v>
      </c>
      <c r="K372" t="b">
        <f t="shared" si="32"/>
        <v>1</v>
      </c>
      <c r="L372" t="b">
        <f t="shared" si="33"/>
        <v>1</v>
      </c>
      <c r="M372" t="str">
        <f>IFERROR(VLOOKUP(D372,'Customer Master'!$B$2:$B$28,1,0),FALSE)</f>
        <v>CUST-026</v>
      </c>
      <c r="N372">
        <v>10618</v>
      </c>
      <c r="O372" t="b">
        <f t="shared" si="34"/>
        <v>1</v>
      </c>
      <c r="P372">
        <v>10618</v>
      </c>
      <c r="Q372">
        <f t="shared" si="35"/>
        <v>10618</v>
      </c>
    </row>
    <row r="373" spans="1:17" x14ac:dyDescent="0.3">
      <c r="A373" s="34">
        <v>10619</v>
      </c>
      <c r="B373" s="35">
        <v>37828</v>
      </c>
      <c r="C373" s="36">
        <v>37838</v>
      </c>
      <c r="D373" s="37" t="s">
        <v>111</v>
      </c>
      <c r="E373" s="38">
        <v>1260</v>
      </c>
      <c r="F373" s="39" t="s">
        <v>85</v>
      </c>
      <c r="G373" s="38">
        <v>126</v>
      </c>
      <c r="H373" s="38">
        <v>1386</v>
      </c>
      <c r="I373" t="b">
        <f t="shared" si="30"/>
        <v>1</v>
      </c>
      <c r="J373" t="b">
        <f t="shared" si="31"/>
        <v>1</v>
      </c>
      <c r="K373" t="b">
        <f t="shared" si="32"/>
        <v>1</v>
      </c>
      <c r="L373" t="b">
        <f t="shared" si="33"/>
        <v>1</v>
      </c>
      <c r="M373" t="str">
        <f>IFERROR(VLOOKUP(D373,'Customer Master'!$B$2:$B$28,1,0),FALSE)</f>
        <v>CUST-016</v>
      </c>
      <c r="N373">
        <v>10619</v>
      </c>
      <c r="O373" t="b">
        <f t="shared" si="34"/>
        <v>1</v>
      </c>
      <c r="P373">
        <v>10619</v>
      </c>
      <c r="Q373">
        <f t="shared" si="35"/>
        <v>10619</v>
      </c>
    </row>
    <row r="374" spans="1:17" x14ac:dyDescent="0.3">
      <c r="A374" s="34">
        <v>10620</v>
      </c>
      <c r="B374" s="35">
        <v>37829</v>
      </c>
      <c r="C374" s="36">
        <v>37835</v>
      </c>
      <c r="D374" s="37" t="s">
        <v>98</v>
      </c>
      <c r="E374" s="38">
        <v>57.5</v>
      </c>
      <c r="F374" s="39" t="s">
        <v>85</v>
      </c>
      <c r="G374" s="38">
        <v>5.75</v>
      </c>
      <c r="H374" s="38">
        <v>63.25</v>
      </c>
      <c r="I374" t="b">
        <f t="shared" si="30"/>
        <v>1</v>
      </c>
      <c r="J374" t="b">
        <f t="shared" si="31"/>
        <v>1</v>
      </c>
      <c r="K374" t="b">
        <f t="shared" si="32"/>
        <v>1</v>
      </c>
      <c r="L374" t="b">
        <f t="shared" si="33"/>
        <v>1</v>
      </c>
      <c r="M374" t="str">
        <f>IFERROR(VLOOKUP(D374,'Customer Master'!$B$2:$B$28,1,0),FALSE)</f>
        <v>CUST-003</v>
      </c>
      <c r="N374">
        <v>10620</v>
      </c>
      <c r="O374" t="b">
        <f t="shared" si="34"/>
        <v>1</v>
      </c>
      <c r="P374">
        <v>10620</v>
      </c>
      <c r="Q374">
        <f t="shared" si="35"/>
        <v>10620</v>
      </c>
    </row>
    <row r="375" spans="1:17" x14ac:dyDescent="0.3">
      <c r="A375" s="34">
        <v>10621</v>
      </c>
      <c r="B375" s="35">
        <v>37829</v>
      </c>
      <c r="C375" s="36">
        <v>37835</v>
      </c>
      <c r="D375" s="37" t="s">
        <v>107</v>
      </c>
      <c r="E375" s="38">
        <v>758.5</v>
      </c>
      <c r="F375" s="39" t="s">
        <v>88</v>
      </c>
      <c r="G375" s="38">
        <v>0</v>
      </c>
      <c r="H375" s="38">
        <v>758.5</v>
      </c>
      <c r="I375" t="b">
        <f t="shared" si="30"/>
        <v>1</v>
      </c>
      <c r="J375" t="b">
        <f t="shared" si="31"/>
        <v>1</v>
      </c>
      <c r="K375" t="b">
        <f t="shared" si="32"/>
        <v>1</v>
      </c>
      <c r="L375" t="b">
        <f t="shared" si="33"/>
        <v>1</v>
      </c>
      <c r="M375" t="str">
        <f>IFERROR(VLOOKUP(D375,'Customer Master'!$B$2:$B$28,1,0),FALSE)</f>
        <v>CUST-012</v>
      </c>
      <c r="N375">
        <v>10621</v>
      </c>
      <c r="O375" t="b">
        <f t="shared" si="34"/>
        <v>1</v>
      </c>
      <c r="P375">
        <v>10621</v>
      </c>
      <c r="Q375">
        <f t="shared" si="35"/>
        <v>10621</v>
      </c>
    </row>
    <row r="376" spans="1:17" x14ac:dyDescent="0.3">
      <c r="A376" s="34">
        <v>10622</v>
      </c>
      <c r="B376" s="35">
        <v>37830</v>
      </c>
      <c r="C376" s="36">
        <v>37836</v>
      </c>
      <c r="D376" s="37" t="s">
        <v>108</v>
      </c>
      <c r="E376" s="38">
        <v>560</v>
      </c>
      <c r="F376" s="39" t="s">
        <v>85</v>
      </c>
      <c r="G376" s="38">
        <v>56</v>
      </c>
      <c r="H376" s="38">
        <v>616</v>
      </c>
      <c r="I376" t="b">
        <f t="shared" si="30"/>
        <v>1</v>
      </c>
      <c r="J376" t="b">
        <f t="shared" si="31"/>
        <v>1</v>
      </c>
      <c r="K376" t="b">
        <f t="shared" si="32"/>
        <v>1</v>
      </c>
      <c r="L376" t="b">
        <f t="shared" si="33"/>
        <v>1</v>
      </c>
      <c r="M376" t="str">
        <f>IFERROR(VLOOKUP(D376,'Customer Master'!$B$2:$B$28,1,0),FALSE)</f>
        <v>CUST-013</v>
      </c>
      <c r="N376">
        <v>10622</v>
      </c>
      <c r="O376" t="b">
        <f t="shared" si="34"/>
        <v>1</v>
      </c>
      <c r="P376">
        <v>10622</v>
      </c>
      <c r="Q376">
        <f t="shared" si="35"/>
        <v>10622</v>
      </c>
    </row>
    <row r="377" spans="1:17" x14ac:dyDescent="0.3">
      <c r="A377" s="34">
        <v>10623</v>
      </c>
      <c r="B377" s="35">
        <v>37831</v>
      </c>
      <c r="C377" s="36">
        <v>37835</v>
      </c>
      <c r="D377" s="37" t="s">
        <v>109</v>
      </c>
      <c r="E377" s="38">
        <v>1336.95</v>
      </c>
      <c r="F377" s="39" t="s">
        <v>88</v>
      </c>
      <c r="G377" s="38">
        <v>0</v>
      </c>
      <c r="H377" s="38">
        <v>1336.95</v>
      </c>
      <c r="I377" t="b">
        <f t="shared" si="30"/>
        <v>1</v>
      </c>
      <c r="J377" t="b">
        <f t="shared" si="31"/>
        <v>1</v>
      </c>
      <c r="K377" t="b">
        <f t="shared" si="32"/>
        <v>1</v>
      </c>
      <c r="L377" t="b">
        <f t="shared" si="33"/>
        <v>1</v>
      </c>
      <c r="M377" t="str">
        <f>IFERROR(VLOOKUP(D377,'Customer Master'!$B$2:$B$28,1,0),FALSE)</f>
        <v>CUST-014</v>
      </c>
      <c r="N377">
        <v>10623</v>
      </c>
      <c r="O377" t="b">
        <f t="shared" si="34"/>
        <v>1</v>
      </c>
      <c r="P377">
        <v>10623</v>
      </c>
      <c r="Q377">
        <f t="shared" si="35"/>
        <v>10623</v>
      </c>
    </row>
    <row r="378" spans="1:17" x14ac:dyDescent="0.3">
      <c r="A378" s="34">
        <v>10624</v>
      </c>
      <c r="B378" s="35">
        <v>37831</v>
      </c>
      <c r="C378" s="36">
        <v>37833</v>
      </c>
      <c r="D378" s="37" t="s">
        <v>115</v>
      </c>
      <c r="E378" s="38">
        <v>1393.24</v>
      </c>
      <c r="F378" s="39" t="s">
        <v>85</v>
      </c>
      <c r="G378" s="38">
        <v>139.32400000000001</v>
      </c>
      <c r="H378" s="38">
        <v>1532.5640000000001</v>
      </c>
      <c r="I378" t="b">
        <f t="shared" si="30"/>
        <v>1</v>
      </c>
      <c r="J378" t="b">
        <f t="shared" si="31"/>
        <v>1</v>
      </c>
      <c r="K378" t="b">
        <f t="shared" si="32"/>
        <v>1</v>
      </c>
      <c r="L378" t="b">
        <f t="shared" si="33"/>
        <v>1</v>
      </c>
      <c r="M378" t="str">
        <f>IFERROR(VLOOKUP(D378,'Customer Master'!$B$2:$B$28,1,0),FALSE)</f>
        <v>CUST-020</v>
      </c>
      <c r="N378">
        <v>10624</v>
      </c>
      <c r="O378" t="b">
        <f t="shared" si="34"/>
        <v>1</v>
      </c>
      <c r="P378">
        <v>10624</v>
      </c>
      <c r="Q378">
        <f t="shared" si="35"/>
        <v>10624</v>
      </c>
    </row>
    <row r="379" spans="1:17" x14ac:dyDescent="0.3">
      <c r="A379" s="34">
        <v>10625</v>
      </c>
      <c r="B379" s="35">
        <v>37832</v>
      </c>
      <c r="C379" s="36">
        <v>37836</v>
      </c>
      <c r="D379" s="37" t="s">
        <v>99</v>
      </c>
      <c r="E379" s="38">
        <v>479.75</v>
      </c>
      <c r="F379" s="39" t="s">
        <v>85</v>
      </c>
      <c r="G379" s="38">
        <v>47.975000000000001</v>
      </c>
      <c r="H379" s="38">
        <v>527.72500000000002</v>
      </c>
      <c r="I379" t="b">
        <f t="shared" si="30"/>
        <v>1</v>
      </c>
      <c r="J379" t="b">
        <f t="shared" si="31"/>
        <v>1</v>
      </c>
      <c r="K379" t="b">
        <f t="shared" si="32"/>
        <v>1</v>
      </c>
      <c r="L379" t="b">
        <f t="shared" si="33"/>
        <v>1</v>
      </c>
      <c r="M379" t="str">
        <f>IFERROR(VLOOKUP(D379,'Customer Master'!$B$2:$B$28,1,0),FALSE)</f>
        <v>CUST-004</v>
      </c>
      <c r="N379">
        <v>10625</v>
      </c>
      <c r="O379" t="b">
        <f t="shared" si="34"/>
        <v>1</v>
      </c>
      <c r="P379">
        <v>10625</v>
      </c>
      <c r="Q379">
        <f t="shared" si="35"/>
        <v>10625</v>
      </c>
    </row>
    <row r="380" spans="1:17" x14ac:dyDescent="0.3">
      <c r="A380" s="34">
        <v>10626</v>
      </c>
      <c r="B380" s="35">
        <v>37834</v>
      </c>
      <c r="C380" s="36">
        <v>37836</v>
      </c>
      <c r="D380" s="37" t="s">
        <v>106</v>
      </c>
      <c r="E380" s="38">
        <v>1503.6</v>
      </c>
      <c r="F380" s="39" t="s">
        <v>88</v>
      </c>
      <c r="G380" s="38">
        <v>0</v>
      </c>
      <c r="H380" s="38">
        <v>1503.6</v>
      </c>
      <c r="I380" t="b">
        <f t="shared" si="30"/>
        <v>1</v>
      </c>
      <c r="J380" t="b">
        <f t="shared" si="31"/>
        <v>1</v>
      </c>
      <c r="K380" t="b">
        <f t="shared" si="32"/>
        <v>1</v>
      </c>
      <c r="L380" t="b">
        <f t="shared" si="33"/>
        <v>1</v>
      </c>
      <c r="M380" t="str">
        <f>IFERROR(VLOOKUP(D380,'Customer Master'!$B$2:$B$28,1,0),FALSE)</f>
        <v>CUST-011</v>
      </c>
      <c r="N380">
        <v>10626</v>
      </c>
      <c r="O380" t="b">
        <f t="shared" si="34"/>
        <v>1</v>
      </c>
      <c r="P380">
        <v>10626</v>
      </c>
      <c r="Q380">
        <f t="shared" si="35"/>
        <v>10626</v>
      </c>
    </row>
    <row r="381" spans="1:17" x14ac:dyDescent="0.3">
      <c r="A381" s="34">
        <v>10627</v>
      </c>
      <c r="B381" s="35">
        <v>37837</v>
      </c>
      <c r="C381" s="36">
        <v>37843</v>
      </c>
      <c r="D381" s="37" t="s">
        <v>99</v>
      </c>
      <c r="E381" s="38">
        <v>1185.75</v>
      </c>
      <c r="F381" s="39" t="s">
        <v>85</v>
      </c>
      <c r="G381" s="38">
        <v>118.575</v>
      </c>
      <c r="H381" s="38">
        <v>1304.325</v>
      </c>
      <c r="I381" t="b">
        <f t="shared" si="30"/>
        <v>1</v>
      </c>
      <c r="J381" t="b">
        <f t="shared" si="31"/>
        <v>1</v>
      </c>
      <c r="K381" t="b">
        <f t="shared" si="32"/>
        <v>1</v>
      </c>
      <c r="L381" t="b">
        <f t="shared" si="33"/>
        <v>1</v>
      </c>
      <c r="M381" t="str">
        <f>IFERROR(VLOOKUP(D381,'Customer Master'!$B$2:$B$28,1,0),FALSE)</f>
        <v>CUST-004</v>
      </c>
      <c r="N381">
        <v>10627</v>
      </c>
      <c r="O381" t="b">
        <f t="shared" si="34"/>
        <v>1</v>
      </c>
      <c r="P381">
        <v>10627</v>
      </c>
      <c r="Q381">
        <f t="shared" si="35"/>
        <v>10627</v>
      </c>
    </row>
    <row r="382" spans="1:17" x14ac:dyDescent="0.3">
      <c r="A382" s="34">
        <v>10628</v>
      </c>
      <c r="B382" s="35">
        <v>37840</v>
      </c>
      <c r="C382" s="36">
        <v>37849</v>
      </c>
      <c r="D382" s="37" t="s">
        <v>104</v>
      </c>
      <c r="E382" s="38">
        <v>450</v>
      </c>
      <c r="F382" s="39" t="s">
        <v>85</v>
      </c>
      <c r="G382" s="38">
        <v>45</v>
      </c>
      <c r="H382" s="38">
        <v>495</v>
      </c>
      <c r="I382" t="b">
        <f t="shared" si="30"/>
        <v>1</v>
      </c>
      <c r="J382" t="b">
        <f t="shared" si="31"/>
        <v>1</v>
      </c>
      <c r="K382" t="b">
        <f t="shared" si="32"/>
        <v>1</v>
      </c>
      <c r="L382" t="b">
        <f t="shared" si="33"/>
        <v>1</v>
      </c>
      <c r="M382" t="str">
        <f>IFERROR(VLOOKUP(D382,'Customer Master'!$B$2:$B$28,1,0),FALSE)</f>
        <v>CUST-009</v>
      </c>
      <c r="N382">
        <v>10628</v>
      </c>
      <c r="O382" t="b">
        <f t="shared" si="34"/>
        <v>1</v>
      </c>
      <c r="P382">
        <v>10628</v>
      </c>
      <c r="Q382">
        <f t="shared" si="35"/>
        <v>10628</v>
      </c>
    </row>
    <row r="383" spans="1:17" x14ac:dyDescent="0.3">
      <c r="A383" s="34">
        <v>10629</v>
      </c>
      <c r="B383" s="35">
        <v>37843</v>
      </c>
      <c r="C383" s="36">
        <v>37847</v>
      </c>
      <c r="D383" s="37" t="s">
        <v>121</v>
      </c>
      <c r="E383" s="38">
        <v>2775.05</v>
      </c>
      <c r="F383" s="39" t="s">
        <v>85</v>
      </c>
      <c r="G383" s="38">
        <v>277.505</v>
      </c>
      <c r="H383" s="38">
        <v>3052.5550000000003</v>
      </c>
      <c r="I383" t="b">
        <f t="shared" si="30"/>
        <v>1</v>
      </c>
      <c r="J383" t="b">
        <f t="shared" si="31"/>
        <v>1</v>
      </c>
      <c r="K383" t="b">
        <f t="shared" si="32"/>
        <v>1</v>
      </c>
      <c r="L383" t="b">
        <f t="shared" si="33"/>
        <v>1</v>
      </c>
      <c r="M383" t="str">
        <f>IFERROR(VLOOKUP(D383,'Customer Master'!$B$2:$B$28,1,0),FALSE)</f>
        <v>CUST-026</v>
      </c>
      <c r="N383">
        <v>10629</v>
      </c>
      <c r="O383" t="b">
        <f t="shared" si="34"/>
        <v>1</v>
      </c>
      <c r="P383">
        <v>10629</v>
      </c>
      <c r="Q383">
        <f t="shared" si="35"/>
        <v>10629</v>
      </c>
    </row>
    <row r="384" spans="1:17" x14ac:dyDescent="0.3">
      <c r="A384" s="34">
        <v>10630</v>
      </c>
      <c r="B384" s="35">
        <v>37844</v>
      </c>
      <c r="C384" s="36">
        <v>37849</v>
      </c>
      <c r="D384" s="37" t="s">
        <v>109</v>
      </c>
      <c r="E384" s="38">
        <v>903.6</v>
      </c>
      <c r="F384" s="39" t="s">
        <v>85</v>
      </c>
      <c r="G384" s="38">
        <v>90.36</v>
      </c>
      <c r="H384" s="38">
        <v>993.96</v>
      </c>
      <c r="I384" t="b">
        <f t="shared" si="30"/>
        <v>1</v>
      </c>
      <c r="J384" t="b">
        <f t="shared" si="31"/>
        <v>1</v>
      </c>
      <c r="K384" t="b">
        <f t="shared" si="32"/>
        <v>1</v>
      </c>
      <c r="L384" t="b">
        <f t="shared" si="33"/>
        <v>1</v>
      </c>
      <c r="M384" t="str">
        <f>IFERROR(VLOOKUP(D384,'Customer Master'!$B$2:$B$28,1,0),FALSE)</f>
        <v>CUST-014</v>
      </c>
      <c r="N384">
        <v>10630</v>
      </c>
      <c r="O384" t="b">
        <f t="shared" si="34"/>
        <v>1</v>
      </c>
      <c r="P384">
        <v>10630</v>
      </c>
      <c r="Q384">
        <f t="shared" si="35"/>
        <v>10630</v>
      </c>
    </row>
    <row r="385" spans="1:17" x14ac:dyDescent="0.3">
      <c r="A385" s="34">
        <v>10631</v>
      </c>
      <c r="B385" s="35">
        <v>37847</v>
      </c>
      <c r="C385" s="36">
        <v>37854</v>
      </c>
      <c r="D385" s="37" t="s">
        <v>102</v>
      </c>
      <c r="E385" s="38">
        <v>55.8</v>
      </c>
      <c r="F385" s="39" t="s">
        <v>85</v>
      </c>
      <c r="G385" s="38">
        <v>5.58</v>
      </c>
      <c r="H385" s="38">
        <v>61.38</v>
      </c>
      <c r="I385" t="b">
        <f t="shared" si="30"/>
        <v>1</v>
      </c>
      <c r="J385" t="b">
        <f t="shared" si="31"/>
        <v>1</v>
      </c>
      <c r="K385" t="b">
        <f t="shared" si="32"/>
        <v>1</v>
      </c>
      <c r="L385" t="b">
        <f t="shared" si="33"/>
        <v>1</v>
      </c>
      <c r="M385" t="str">
        <f>IFERROR(VLOOKUP(D385,'Customer Master'!$B$2:$B$28,1,0),FALSE)</f>
        <v>CUST-007</v>
      </c>
      <c r="N385">
        <v>10631</v>
      </c>
      <c r="O385" t="b">
        <f t="shared" si="34"/>
        <v>1</v>
      </c>
      <c r="P385">
        <v>10631</v>
      </c>
      <c r="Q385">
        <f t="shared" si="35"/>
        <v>10631</v>
      </c>
    </row>
    <row r="386" spans="1:17" x14ac:dyDescent="0.3">
      <c r="A386" s="34">
        <v>10632</v>
      </c>
      <c r="B386" s="35">
        <v>37847</v>
      </c>
      <c r="C386" s="36">
        <v>37851</v>
      </c>
      <c r="D386" s="37" t="s">
        <v>113</v>
      </c>
      <c r="E386" s="38">
        <v>589</v>
      </c>
      <c r="F386" s="39" t="s">
        <v>85</v>
      </c>
      <c r="G386" s="38">
        <v>58.9</v>
      </c>
      <c r="H386" s="38">
        <v>647.9</v>
      </c>
      <c r="I386" t="b">
        <f t="shared" ref="I386:I449" si="36">H386=E386+G386</f>
        <v>1</v>
      </c>
      <c r="J386" t="b">
        <f t="shared" ref="J386:J449" si="37">OR(F386="Lokal",F386="Ekspor")</f>
        <v>1</v>
      </c>
      <c r="K386" t="b">
        <f t="shared" ref="K386:K449" si="38">IF(AND(F386="Lokal",G386=E386/10),TRUE,IF(AND(F386="Ekspor",G386=0),TRUE,FALSE))</f>
        <v>1</v>
      </c>
      <c r="L386" t="b">
        <f t="shared" ref="L386:L449" si="39">C386&gt;=B386</f>
        <v>1</v>
      </c>
      <c r="M386" t="str">
        <f>IFERROR(VLOOKUP(D386,'Customer Master'!$B$2:$B$28,1,0),FALSE)</f>
        <v>CUST-018</v>
      </c>
      <c r="N386">
        <v>10632</v>
      </c>
      <c r="O386" t="b">
        <f t="shared" si="34"/>
        <v>1</v>
      </c>
      <c r="P386">
        <v>10632</v>
      </c>
      <c r="Q386">
        <f t="shared" si="35"/>
        <v>10632</v>
      </c>
    </row>
    <row r="387" spans="1:17" x14ac:dyDescent="0.3">
      <c r="A387" s="34">
        <v>10633</v>
      </c>
      <c r="B387" s="35">
        <v>37849</v>
      </c>
      <c r="C387" s="36">
        <v>37858</v>
      </c>
      <c r="D387" s="37" t="s">
        <v>96</v>
      </c>
      <c r="E387" s="38">
        <v>5510.59</v>
      </c>
      <c r="F387" s="39" t="s">
        <v>85</v>
      </c>
      <c r="G387" s="38">
        <v>551.05899999999997</v>
      </c>
      <c r="H387" s="38">
        <v>6061.6490000000003</v>
      </c>
      <c r="I387" t="b">
        <f t="shared" si="36"/>
        <v>1</v>
      </c>
      <c r="J387" t="b">
        <f t="shared" si="37"/>
        <v>1</v>
      </c>
      <c r="K387" t="b">
        <f t="shared" si="38"/>
        <v>1</v>
      </c>
      <c r="L387" t="b">
        <f t="shared" si="39"/>
        <v>1</v>
      </c>
      <c r="M387" t="str">
        <f>IFERROR(VLOOKUP(D387,'Customer Master'!$B$2:$B$28,1,0),FALSE)</f>
        <v>CUST-001</v>
      </c>
      <c r="N387">
        <v>10633</v>
      </c>
      <c r="O387" t="b">
        <f t="shared" ref="O387:O450" si="40">COUNTIF($A$2:$A$831,A387)&lt;=1</f>
        <v>1</v>
      </c>
      <c r="P387">
        <v>10633</v>
      </c>
      <c r="Q387">
        <f t="shared" ref="Q387:Q450" si="41">IFERROR(VLOOKUP(P387,$A$2:$A$831,1,0),FALSE)</f>
        <v>10633</v>
      </c>
    </row>
    <row r="388" spans="1:17" x14ac:dyDescent="0.3">
      <c r="A388" s="34">
        <v>10634</v>
      </c>
      <c r="B388" s="35">
        <v>37849</v>
      </c>
      <c r="C388" s="36">
        <v>37851</v>
      </c>
      <c r="D388" s="37" t="s">
        <v>107</v>
      </c>
      <c r="E388" s="38">
        <v>4985.5</v>
      </c>
      <c r="F388" s="39" t="s">
        <v>85</v>
      </c>
      <c r="G388" s="38">
        <v>498.55</v>
      </c>
      <c r="H388" s="38">
        <v>5484.05</v>
      </c>
      <c r="I388" t="b">
        <f t="shared" si="36"/>
        <v>1</v>
      </c>
      <c r="J388" t="b">
        <f t="shared" si="37"/>
        <v>1</v>
      </c>
      <c r="K388" t="b">
        <f t="shared" si="38"/>
        <v>1</v>
      </c>
      <c r="L388" t="b">
        <f t="shared" si="39"/>
        <v>1</v>
      </c>
      <c r="M388" t="str">
        <f>IFERROR(VLOOKUP(D388,'Customer Master'!$B$2:$B$28,1,0),FALSE)</f>
        <v>CUST-012</v>
      </c>
      <c r="N388">
        <v>10634</v>
      </c>
      <c r="O388" t="b">
        <f t="shared" si="40"/>
        <v>1</v>
      </c>
      <c r="P388">
        <v>10634</v>
      </c>
      <c r="Q388">
        <f t="shared" si="41"/>
        <v>10634</v>
      </c>
    </row>
    <row r="389" spans="1:17" x14ac:dyDescent="0.3">
      <c r="A389" s="34">
        <v>10635</v>
      </c>
      <c r="B389" s="35">
        <v>37850</v>
      </c>
      <c r="C389" s="36">
        <v>37857</v>
      </c>
      <c r="D389" s="37" t="s">
        <v>120</v>
      </c>
      <c r="E389" s="38">
        <v>1326.22</v>
      </c>
      <c r="F389" s="39" t="s">
        <v>88</v>
      </c>
      <c r="G389" s="38">
        <v>0</v>
      </c>
      <c r="H389" s="38">
        <v>1326.22</v>
      </c>
      <c r="I389" t="b">
        <f t="shared" si="36"/>
        <v>1</v>
      </c>
      <c r="J389" t="b">
        <f t="shared" si="37"/>
        <v>1</v>
      </c>
      <c r="K389" t="b">
        <f t="shared" si="38"/>
        <v>1</v>
      </c>
      <c r="L389" t="b">
        <f t="shared" si="39"/>
        <v>1</v>
      </c>
      <c r="M389" t="str">
        <f>IFERROR(VLOOKUP(D389,'Customer Master'!$B$2:$B$28,1,0),FALSE)</f>
        <v>CUST-025</v>
      </c>
      <c r="N389">
        <v>10635</v>
      </c>
      <c r="O389" t="b">
        <f t="shared" si="40"/>
        <v>1</v>
      </c>
      <c r="P389">
        <v>10635</v>
      </c>
      <c r="Q389">
        <f t="shared" si="41"/>
        <v>10635</v>
      </c>
    </row>
    <row r="390" spans="1:17" x14ac:dyDescent="0.3">
      <c r="A390" s="34">
        <v>10636</v>
      </c>
      <c r="B390" s="35">
        <v>37853</v>
      </c>
      <c r="C390" s="36">
        <v>37855</v>
      </c>
      <c r="D390" s="37" t="s">
        <v>97</v>
      </c>
      <c r="E390" s="38">
        <v>629.5</v>
      </c>
      <c r="F390" s="39" t="s">
        <v>85</v>
      </c>
      <c r="G390" s="38">
        <v>62.95</v>
      </c>
      <c r="H390" s="38">
        <v>692.45</v>
      </c>
      <c r="I390" t="b">
        <f t="shared" si="36"/>
        <v>1</v>
      </c>
      <c r="J390" t="b">
        <f t="shared" si="37"/>
        <v>1</v>
      </c>
      <c r="K390" t="b">
        <f t="shared" si="38"/>
        <v>1</v>
      </c>
      <c r="L390" t="b">
        <f t="shared" si="39"/>
        <v>1</v>
      </c>
      <c r="M390" t="str">
        <f>IFERROR(VLOOKUP(D390,'Customer Master'!$B$2:$B$28,1,0),FALSE)</f>
        <v>CUST-002</v>
      </c>
      <c r="N390">
        <v>10636</v>
      </c>
      <c r="O390" t="b">
        <f t="shared" si="40"/>
        <v>1</v>
      </c>
      <c r="P390">
        <v>10636</v>
      </c>
      <c r="Q390">
        <f t="shared" si="41"/>
        <v>10636</v>
      </c>
    </row>
    <row r="391" spans="1:17" x14ac:dyDescent="0.3">
      <c r="A391" s="34">
        <v>10637</v>
      </c>
      <c r="B391" s="35">
        <v>37853</v>
      </c>
      <c r="C391" s="36">
        <v>37860</v>
      </c>
      <c r="D391" s="37" t="s">
        <v>116</v>
      </c>
      <c r="E391" s="38">
        <v>2761.94</v>
      </c>
      <c r="F391" s="39" t="s">
        <v>85</v>
      </c>
      <c r="G391" s="38">
        <v>276.19400000000002</v>
      </c>
      <c r="H391" s="38">
        <v>3038.134</v>
      </c>
      <c r="I391" t="b">
        <f t="shared" si="36"/>
        <v>1</v>
      </c>
      <c r="J391" t="b">
        <f t="shared" si="37"/>
        <v>1</v>
      </c>
      <c r="K391" t="b">
        <f t="shared" si="38"/>
        <v>1</v>
      </c>
      <c r="L391" t="b">
        <f t="shared" si="39"/>
        <v>1</v>
      </c>
      <c r="M391" t="str">
        <f>IFERROR(VLOOKUP(D391,'Customer Master'!$B$2:$B$28,1,0),FALSE)</f>
        <v>CUST-021</v>
      </c>
      <c r="N391">
        <v>10637</v>
      </c>
      <c r="O391" t="b">
        <f t="shared" si="40"/>
        <v>1</v>
      </c>
      <c r="P391">
        <v>10637</v>
      </c>
      <c r="Q391">
        <f t="shared" si="41"/>
        <v>10637</v>
      </c>
    </row>
    <row r="392" spans="1:17" x14ac:dyDescent="0.3">
      <c r="A392" s="34">
        <v>10638</v>
      </c>
      <c r="B392" s="35">
        <v>37853</v>
      </c>
      <c r="C392" s="36">
        <v>37862</v>
      </c>
      <c r="D392" s="37" t="s">
        <v>98</v>
      </c>
      <c r="E392" s="38">
        <v>2720.05</v>
      </c>
      <c r="F392" s="39" t="s">
        <v>85</v>
      </c>
      <c r="G392" s="38">
        <v>272.005</v>
      </c>
      <c r="H392" s="38">
        <v>2992.0550000000003</v>
      </c>
      <c r="I392" t="b">
        <f t="shared" si="36"/>
        <v>1</v>
      </c>
      <c r="J392" t="b">
        <f t="shared" si="37"/>
        <v>1</v>
      </c>
      <c r="K392" t="b">
        <f t="shared" si="38"/>
        <v>1</v>
      </c>
      <c r="L392" t="b">
        <f t="shared" si="39"/>
        <v>1</v>
      </c>
      <c r="M392" t="str">
        <f>IFERROR(VLOOKUP(D392,'Customer Master'!$B$2:$B$28,1,0),FALSE)</f>
        <v>CUST-003</v>
      </c>
      <c r="N392">
        <v>10638</v>
      </c>
      <c r="O392" t="b">
        <f t="shared" si="40"/>
        <v>1</v>
      </c>
      <c r="P392">
        <v>10638</v>
      </c>
      <c r="Q392">
        <f t="shared" si="41"/>
        <v>10638</v>
      </c>
    </row>
    <row r="393" spans="1:17" x14ac:dyDescent="0.3">
      <c r="A393" s="34">
        <v>10639</v>
      </c>
      <c r="B393" s="35">
        <v>37853</v>
      </c>
      <c r="C393" s="36">
        <v>37861</v>
      </c>
      <c r="D393" s="37" t="s">
        <v>112</v>
      </c>
      <c r="E393" s="38">
        <v>500</v>
      </c>
      <c r="F393" s="39" t="s">
        <v>88</v>
      </c>
      <c r="G393" s="38">
        <v>0</v>
      </c>
      <c r="H393" s="38">
        <v>500</v>
      </c>
      <c r="I393" t="b">
        <f t="shared" si="36"/>
        <v>1</v>
      </c>
      <c r="J393" t="b">
        <f t="shared" si="37"/>
        <v>1</v>
      </c>
      <c r="K393" t="b">
        <f t="shared" si="38"/>
        <v>1</v>
      </c>
      <c r="L393" t="b">
        <f t="shared" si="39"/>
        <v>1</v>
      </c>
      <c r="M393" t="str">
        <f>IFERROR(VLOOKUP(D393,'Customer Master'!$B$2:$B$28,1,0),FALSE)</f>
        <v>CUST-017</v>
      </c>
      <c r="N393">
        <v>10639</v>
      </c>
      <c r="O393" t="b">
        <f t="shared" si="40"/>
        <v>1</v>
      </c>
      <c r="P393">
        <v>10639</v>
      </c>
      <c r="Q393">
        <f t="shared" si="41"/>
        <v>10639</v>
      </c>
    </row>
    <row r="394" spans="1:17" x14ac:dyDescent="0.3">
      <c r="A394" s="34">
        <v>10640</v>
      </c>
      <c r="B394" s="35">
        <v>37854</v>
      </c>
      <c r="C394" s="36">
        <v>37859</v>
      </c>
      <c r="D394" s="37" t="s">
        <v>111</v>
      </c>
      <c r="E394" s="38">
        <v>708.75</v>
      </c>
      <c r="F394" s="39" t="s">
        <v>88</v>
      </c>
      <c r="G394" s="38">
        <v>0</v>
      </c>
      <c r="H394" s="38">
        <v>708.75</v>
      </c>
      <c r="I394" t="b">
        <f t="shared" si="36"/>
        <v>1</v>
      </c>
      <c r="J394" t="b">
        <f t="shared" si="37"/>
        <v>1</v>
      </c>
      <c r="K394" t="b">
        <f t="shared" si="38"/>
        <v>1</v>
      </c>
      <c r="L394" t="b">
        <f t="shared" si="39"/>
        <v>1</v>
      </c>
      <c r="M394" t="str">
        <f>IFERROR(VLOOKUP(D394,'Customer Master'!$B$2:$B$28,1,0),FALSE)</f>
        <v>CUST-016</v>
      </c>
      <c r="N394">
        <v>10640</v>
      </c>
      <c r="O394" t="b">
        <f t="shared" si="40"/>
        <v>1</v>
      </c>
      <c r="P394">
        <v>10640</v>
      </c>
      <c r="Q394">
        <f t="shared" si="41"/>
        <v>10640</v>
      </c>
    </row>
    <row r="395" spans="1:17" x14ac:dyDescent="0.3">
      <c r="A395" s="34">
        <v>10641</v>
      </c>
      <c r="B395" s="35">
        <v>37856</v>
      </c>
      <c r="C395" s="36">
        <v>37859</v>
      </c>
      <c r="D395" s="37" t="s">
        <v>118</v>
      </c>
      <c r="E395" s="38">
        <v>2054</v>
      </c>
      <c r="F395" s="39" t="s">
        <v>85</v>
      </c>
      <c r="G395" s="38">
        <v>205.4</v>
      </c>
      <c r="H395" s="38">
        <v>2259.4</v>
      </c>
      <c r="I395" t="b">
        <f t="shared" si="36"/>
        <v>1</v>
      </c>
      <c r="J395" t="b">
        <f t="shared" si="37"/>
        <v>1</v>
      </c>
      <c r="K395" t="b">
        <f t="shared" si="38"/>
        <v>1</v>
      </c>
      <c r="L395" t="b">
        <f t="shared" si="39"/>
        <v>1</v>
      </c>
      <c r="M395" t="str">
        <f>IFERROR(VLOOKUP(D395,'Customer Master'!$B$2:$B$28,1,0),FALSE)</f>
        <v>CUST-023</v>
      </c>
      <c r="N395">
        <v>10641</v>
      </c>
      <c r="O395" t="b">
        <f t="shared" si="40"/>
        <v>1</v>
      </c>
      <c r="P395">
        <v>10641</v>
      </c>
      <c r="Q395">
        <f t="shared" si="41"/>
        <v>10641</v>
      </c>
    </row>
    <row r="396" spans="1:17" x14ac:dyDescent="0.3">
      <c r="A396" s="34">
        <v>10642</v>
      </c>
      <c r="B396" s="35">
        <v>37857</v>
      </c>
      <c r="C396" s="36">
        <v>37866</v>
      </c>
      <c r="D396" s="37" t="s">
        <v>100</v>
      </c>
      <c r="E396" s="38">
        <v>696</v>
      </c>
      <c r="F396" s="39" t="s">
        <v>85</v>
      </c>
      <c r="G396" s="38">
        <v>69.599999999999994</v>
      </c>
      <c r="H396" s="38">
        <v>765.6</v>
      </c>
      <c r="I396" t="b">
        <f t="shared" si="36"/>
        <v>1</v>
      </c>
      <c r="J396" t="b">
        <f t="shared" si="37"/>
        <v>1</v>
      </c>
      <c r="K396" t="b">
        <f t="shared" si="38"/>
        <v>1</v>
      </c>
      <c r="L396" t="b">
        <f t="shared" si="39"/>
        <v>1</v>
      </c>
      <c r="M396" t="str">
        <f>IFERROR(VLOOKUP(D396,'Customer Master'!$B$2:$B$28,1,0),FALSE)</f>
        <v>CUST-005</v>
      </c>
      <c r="N396">
        <v>10642</v>
      </c>
      <c r="O396" t="b">
        <f t="shared" si="40"/>
        <v>1</v>
      </c>
      <c r="P396">
        <v>10642</v>
      </c>
      <c r="Q396">
        <f t="shared" si="41"/>
        <v>10642</v>
      </c>
    </row>
    <row r="397" spans="1:17" x14ac:dyDescent="0.3">
      <c r="A397" s="34">
        <v>10643</v>
      </c>
      <c r="B397" s="35">
        <v>37860</v>
      </c>
      <c r="C397" s="36">
        <v>37865</v>
      </c>
      <c r="D397" s="37" t="s">
        <v>96</v>
      </c>
      <c r="E397" s="38">
        <v>814.5</v>
      </c>
      <c r="F397" s="39" t="s">
        <v>88</v>
      </c>
      <c r="G397" s="38">
        <v>0</v>
      </c>
      <c r="H397" s="38">
        <v>814.5</v>
      </c>
      <c r="I397" t="b">
        <f t="shared" si="36"/>
        <v>1</v>
      </c>
      <c r="J397" t="b">
        <f t="shared" si="37"/>
        <v>1</v>
      </c>
      <c r="K397" t="b">
        <f t="shared" si="38"/>
        <v>1</v>
      </c>
      <c r="L397" t="b">
        <f t="shared" si="39"/>
        <v>1</v>
      </c>
      <c r="M397" t="str">
        <f>IFERROR(VLOOKUP(D397,'Customer Master'!$B$2:$B$28,1,0),FALSE)</f>
        <v>CUST-001</v>
      </c>
      <c r="N397">
        <v>10643</v>
      </c>
      <c r="O397" t="b">
        <f t="shared" si="40"/>
        <v>1</v>
      </c>
      <c r="P397">
        <v>10643</v>
      </c>
      <c r="Q397">
        <f t="shared" si="41"/>
        <v>10643</v>
      </c>
    </row>
    <row r="398" spans="1:17" x14ac:dyDescent="0.3">
      <c r="A398" s="34">
        <v>10644</v>
      </c>
      <c r="B398" s="35">
        <v>37860</v>
      </c>
      <c r="C398" s="36">
        <v>37869</v>
      </c>
      <c r="D398" s="37" t="s">
        <v>108</v>
      </c>
      <c r="E398" s="38">
        <v>1371.8</v>
      </c>
      <c r="F398" s="39" t="s">
        <v>88</v>
      </c>
      <c r="G398" s="38">
        <v>0</v>
      </c>
      <c r="H398" s="38">
        <v>1371.8</v>
      </c>
      <c r="I398" t="b">
        <f t="shared" si="36"/>
        <v>1</v>
      </c>
      <c r="J398" t="b">
        <f t="shared" si="37"/>
        <v>1</v>
      </c>
      <c r="K398" t="b">
        <f t="shared" si="38"/>
        <v>1</v>
      </c>
      <c r="L398" t="b">
        <f t="shared" si="39"/>
        <v>1</v>
      </c>
      <c r="M398" t="str">
        <f>IFERROR(VLOOKUP(D398,'Customer Master'!$B$2:$B$28,1,0),FALSE)</f>
        <v>CUST-013</v>
      </c>
      <c r="N398">
        <v>10644</v>
      </c>
      <c r="O398" t="b">
        <f t="shared" si="40"/>
        <v>1</v>
      </c>
      <c r="P398">
        <v>10644</v>
      </c>
      <c r="Q398">
        <f t="shared" si="41"/>
        <v>10644</v>
      </c>
    </row>
    <row r="399" spans="1:17" x14ac:dyDescent="0.3">
      <c r="A399" s="34">
        <v>10645</v>
      </c>
      <c r="B399" s="35">
        <v>37861</v>
      </c>
      <c r="C399" s="36">
        <v>37869</v>
      </c>
      <c r="D399" s="37" t="s">
        <v>103</v>
      </c>
      <c r="E399" s="38">
        <v>1535</v>
      </c>
      <c r="F399" s="39" t="s">
        <v>85</v>
      </c>
      <c r="G399" s="38">
        <v>153.5</v>
      </c>
      <c r="H399" s="38">
        <v>1688.5</v>
      </c>
      <c r="I399" t="b">
        <f t="shared" si="36"/>
        <v>1</v>
      </c>
      <c r="J399" t="b">
        <f t="shared" si="37"/>
        <v>1</v>
      </c>
      <c r="K399" t="b">
        <f t="shared" si="38"/>
        <v>1</v>
      </c>
      <c r="L399" t="b">
        <f t="shared" si="39"/>
        <v>1</v>
      </c>
      <c r="M399" t="str">
        <f>IFERROR(VLOOKUP(D399,'Customer Master'!$B$2:$B$28,1,0),FALSE)</f>
        <v>CUST-008</v>
      </c>
      <c r="N399">
        <v>10645</v>
      </c>
      <c r="O399" t="b">
        <f t="shared" si="40"/>
        <v>1</v>
      </c>
      <c r="P399">
        <v>10645</v>
      </c>
      <c r="Q399">
        <f t="shared" si="41"/>
        <v>10645</v>
      </c>
    </row>
    <row r="400" spans="1:17" x14ac:dyDescent="0.3">
      <c r="A400" s="34">
        <v>10646</v>
      </c>
      <c r="B400" s="35">
        <v>37862</v>
      </c>
      <c r="C400" s="36">
        <v>37872</v>
      </c>
      <c r="D400" s="37" t="s">
        <v>120</v>
      </c>
      <c r="E400" s="38">
        <v>1446</v>
      </c>
      <c r="F400" s="39" t="s">
        <v>85</v>
      </c>
      <c r="G400" s="38">
        <v>144.6</v>
      </c>
      <c r="H400" s="38">
        <v>1590.6</v>
      </c>
      <c r="I400" t="b">
        <f t="shared" si="36"/>
        <v>1</v>
      </c>
      <c r="J400" t="b">
        <f t="shared" si="37"/>
        <v>1</v>
      </c>
      <c r="K400" t="b">
        <f t="shared" si="38"/>
        <v>1</v>
      </c>
      <c r="L400" t="b">
        <f t="shared" si="39"/>
        <v>1</v>
      </c>
      <c r="M400" t="str">
        <f>IFERROR(VLOOKUP(D400,'Customer Master'!$B$2:$B$28,1,0),FALSE)</f>
        <v>CUST-025</v>
      </c>
      <c r="N400">
        <v>10646</v>
      </c>
      <c r="O400" t="b">
        <f t="shared" si="40"/>
        <v>1</v>
      </c>
      <c r="P400">
        <v>10646</v>
      </c>
      <c r="Q400">
        <f t="shared" si="41"/>
        <v>10646</v>
      </c>
    </row>
    <row r="401" spans="1:17" x14ac:dyDescent="0.3">
      <c r="A401" s="34">
        <v>10647</v>
      </c>
      <c r="B401" s="35">
        <v>37863</v>
      </c>
      <c r="C401" s="36">
        <v>37870</v>
      </c>
      <c r="D401" s="37" t="s">
        <v>113</v>
      </c>
      <c r="E401" s="38">
        <v>636</v>
      </c>
      <c r="F401" s="39" t="s">
        <v>85</v>
      </c>
      <c r="G401" s="38">
        <v>63.6</v>
      </c>
      <c r="H401" s="38">
        <v>699.6</v>
      </c>
      <c r="I401" t="b">
        <f t="shared" si="36"/>
        <v>1</v>
      </c>
      <c r="J401" t="b">
        <f t="shared" si="37"/>
        <v>1</v>
      </c>
      <c r="K401" t="b">
        <f t="shared" si="38"/>
        <v>1</v>
      </c>
      <c r="L401" t="b">
        <f t="shared" si="39"/>
        <v>1</v>
      </c>
      <c r="M401" t="str">
        <f>IFERROR(VLOOKUP(D401,'Customer Master'!$B$2:$B$28,1,0),FALSE)</f>
        <v>CUST-018</v>
      </c>
      <c r="N401">
        <v>10647</v>
      </c>
      <c r="O401" t="b">
        <f t="shared" si="40"/>
        <v>1</v>
      </c>
      <c r="P401">
        <v>10647</v>
      </c>
      <c r="Q401">
        <f t="shared" si="41"/>
        <v>10647</v>
      </c>
    </row>
    <row r="402" spans="1:17" x14ac:dyDescent="0.3">
      <c r="A402" s="34">
        <v>10648</v>
      </c>
      <c r="B402" s="35">
        <v>37865</v>
      </c>
      <c r="C402" s="36">
        <v>37874</v>
      </c>
      <c r="D402" s="37" t="s">
        <v>110</v>
      </c>
      <c r="E402" s="38">
        <v>372.37</v>
      </c>
      <c r="F402" s="39" t="s">
        <v>85</v>
      </c>
      <c r="G402" s="38">
        <v>37.237000000000002</v>
      </c>
      <c r="H402" s="38">
        <v>409.60700000000003</v>
      </c>
      <c r="I402" t="b">
        <f t="shared" si="36"/>
        <v>1</v>
      </c>
      <c r="J402" t="b">
        <f t="shared" si="37"/>
        <v>1</v>
      </c>
      <c r="K402" t="b">
        <f t="shared" si="38"/>
        <v>1</v>
      </c>
      <c r="L402" t="b">
        <f t="shared" si="39"/>
        <v>1</v>
      </c>
      <c r="M402" t="str">
        <f>IFERROR(VLOOKUP(D402,'Customer Master'!$B$2:$B$28,1,0),FALSE)</f>
        <v>CUST-015</v>
      </c>
      <c r="N402">
        <v>10648</v>
      </c>
      <c r="O402" t="b">
        <f t="shared" si="40"/>
        <v>1</v>
      </c>
      <c r="P402">
        <v>10648</v>
      </c>
      <c r="Q402">
        <f t="shared" si="41"/>
        <v>10648</v>
      </c>
    </row>
    <row r="403" spans="1:17" x14ac:dyDescent="0.3">
      <c r="A403" s="34">
        <v>10649</v>
      </c>
      <c r="B403" s="35">
        <v>37868</v>
      </c>
      <c r="C403" s="36">
        <v>37874</v>
      </c>
      <c r="D403" s="37" t="s">
        <v>104</v>
      </c>
      <c r="E403" s="38">
        <v>1434</v>
      </c>
      <c r="F403" s="39" t="s">
        <v>85</v>
      </c>
      <c r="G403" s="38">
        <v>143.4</v>
      </c>
      <c r="H403" s="38">
        <v>1577.4</v>
      </c>
      <c r="I403" t="b">
        <f t="shared" si="36"/>
        <v>1</v>
      </c>
      <c r="J403" t="b">
        <f t="shared" si="37"/>
        <v>1</v>
      </c>
      <c r="K403" t="b">
        <f t="shared" si="38"/>
        <v>1</v>
      </c>
      <c r="L403" t="b">
        <f t="shared" si="39"/>
        <v>1</v>
      </c>
      <c r="M403" t="str">
        <f>IFERROR(VLOOKUP(D403,'Customer Master'!$B$2:$B$28,1,0),FALSE)</f>
        <v>CUST-009</v>
      </c>
      <c r="N403">
        <v>10649</v>
      </c>
      <c r="O403" t="b">
        <f t="shared" si="40"/>
        <v>1</v>
      </c>
      <c r="P403">
        <v>10649</v>
      </c>
      <c r="Q403">
        <f t="shared" si="41"/>
        <v>10649</v>
      </c>
    </row>
    <row r="404" spans="1:17" x14ac:dyDescent="0.3">
      <c r="A404" s="34">
        <v>10650</v>
      </c>
      <c r="B404" s="35">
        <v>37869</v>
      </c>
      <c r="C404" s="36">
        <v>37872</v>
      </c>
      <c r="D404" s="37" t="s">
        <v>100</v>
      </c>
      <c r="E404" s="38">
        <v>1779.2</v>
      </c>
      <c r="F404" s="39" t="s">
        <v>88</v>
      </c>
      <c r="G404" s="38">
        <v>0</v>
      </c>
      <c r="H404" s="38">
        <v>1779.2</v>
      </c>
      <c r="I404" t="b">
        <f t="shared" si="36"/>
        <v>1</v>
      </c>
      <c r="J404" t="b">
        <f t="shared" si="37"/>
        <v>1</v>
      </c>
      <c r="K404" t="b">
        <f t="shared" si="38"/>
        <v>1</v>
      </c>
      <c r="L404" t="b">
        <f t="shared" si="39"/>
        <v>1</v>
      </c>
      <c r="M404" t="str">
        <f>IFERROR(VLOOKUP(D404,'Customer Master'!$B$2:$B$28,1,0),FALSE)</f>
        <v>CUST-005</v>
      </c>
      <c r="N404">
        <v>10650</v>
      </c>
      <c r="O404" t="b">
        <f t="shared" si="40"/>
        <v>1</v>
      </c>
      <c r="P404">
        <v>10650</v>
      </c>
      <c r="Q404">
        <f t="shared" si="41"/>
        <v>10650</v>
      </c>
    </row>
    <row r="405" spans="1:17" x14ac:dyDescent="0.3">
      <c r="A405" s="34">
        <v>10651</v>
      </c>
      <c r="B405" s="35">
        <v>37872</v>
      </c>
      <c r="C405" s="36">
        <v>37874</v>
      </c>
      <c r="D405" s="37" t="s">
        <v>121</v>
      </c>
      <c r="E405" s="38">
        <v>397.8</v>
      </c>
      <c r="F405" s="39" t="s">
        <v>88</v>
      </c>
      <c r="G405" s="38">
        <v>0</v>
      </c>
      <c r="H405" s="38">
        <v>397.8</v>
      </c>
      <c r="I405" t="b">
        <f t="shared" si="36"/>
        <v>1</v>
      </c>
      <c r="J405" t="b">
        <f t="shared" si="37"/>
        <v>1</v>
      </c>
      <c r="K405" t="b">
        <f t="shared" si="38"/>
        <v>1</v>
      </c>
      <c r="L405" t="b">
        <f t="shared" si="39"/>
        <v>1</v>
      </c>
      <c r="M405" t="str">
        <f>IFERROR(VLOOKUP(D405,'Customer Master'!$B$2:$B$28,1,0),FALSE)</f>
        <v>CUST-026</v>
      </c>
      <c r="N405">
        <v>10651</v>
      </c>
      <c r="O405" t="b">
        <f t="shared" si="40"/>
        <v>1</v>
      </c>
      <c r="P405">
        <v>10651</v>
      </c>
      <c r="Q405">
        <f t="shared" si="41"/>
        <v>10651</v>
      </c>
    </row>
    <row r="406" spans="1:17" x14ac:dyDescent="0.3">
      <c r="A406" s="34">
        <v>10652</v>
      </c>
      <c r="B406" s="35">
        <v>37875</v>
      </c>
      <c r="C406" s="36">
        <v>37884</v>
      </c>
      <c r="D406" s="37" t="s">
        <v>96</v>
      </c>
      <c r="E406" s="38">
        <v>318.83999999999997</v>
      </c>
      <c r="F406" s="39" t="s">
        <v>88</v>
      </c>
      <c r="G406" s="38">
        <v>0</v>
      </c>
      <c r="H406" s="38">
        <v>318.83999999999997</v>
      </c>
      <c r="I406" t="b">
        <f t="shared" si="36"/>
        <v>1</v>
      </c>
      <c r="J406" t="b">
        <f t="shared" si="37"/>
        <v>1</v>
      </c>
      <c r="K406" t="b">
        <f t="shared" si="38"/>
        <v>1</v>
      </c>
      <c r="L406" t="b">
        <f t="shared" si="39"/>
        <v>1</v>
      </c>
      <c r="M406" t="str">
        <f>IFERROR(VLOOKUP(D406,'Customer Master'!$B$2:$B$28,1,0),FALSE)</f>
        <v>CUST-001</v>
      </c>
      <c r="N406">
        <v>10652</v>
      </c>
      <c r="O406" t="b">
        <f t="shared" si="40"/>
        <v>1</v>
      </c>
      <c r="P406">
        <v>10652</v>
      </c>
      <c r="Q406">
        <f t="shared" si="41"/>
        <v>10652</v>
      </c>
    </row>
    <row r="407" spans="1:17" x14ac:dyDescent="0.3">
      <c r="A407" s="34">
        <v>10653</v>
      </c>
      <c r="B407" s="35">
        <v>37877</v>
      </c>
      <c r="C407" s="36">
        <v>37886</v>
      </c>
      <c r="D407" s="37" t="s">
        <v>112</v>
      </c>
      <c r="E407" s="38">
        <v>1083.1500000000001</v>
      </c>
      <c r="F407" s="39" t="s">
        <v>85</v>
      </c>
      <c r="G407" s="38">
        <v>108.315</v>
      </c>
      <c r="H407" s="38">
        <v>1191.4649999999999</v>
      </c>
      <c r="I407" t="b">
        <f t="shared" si="36"/>
        <v>1</v>
      </c>
      <c r="J407" t="b">
        <f t="shared" si="37"/>
        <v>1</v>
      </c>
      <c r="K407" t="b">
        <f t="shared" si="38"/>
        <v>1</v>
      </c>
      <c r="L407" t="b">
        <f t="shared" si="39"/>
        <v>1</v>
      </c>
      <c r="M407" t="str">
        <f>IFERROR(VLOOKUP(D407,'Customer Master'!$B$2:$B$28,1,0),FALSE)</f>
        <v>CUST-017</v>
      </c>
      <c r="N407">
        <v>10653</v>
      </c>
      <c r="O407" t="b">
        <f t="shared" si="40"/>
        <v>1</v>
      </c>
      <c r="P407">
        <v>10653</v>
      </c>
      <c r="Q407">
        <f t="shared" si="41"/>
        <v>10653</v>
      </c>
    </row>
    <row r="408" spans="1:17" x14ac:dyDescent="0.3">
      <c r="A408" s="34">
        <v>10654</v>
      </c>
      <c r="B408" s="35">
        <v>37880</v>
      </c>
      <c r="C408" s="36">
        <v>37887</v>
      </c>
      <c r="D408" s="37" t="s">
        <v>109</v>
      </c>
      <c r="E408" s="38">
        <v>601.83000000000004</v>
      </c>
      <c r="F408" s="39" t="s">
        <v>85</v>
      </c>
      <c r="G408" s="38">
        <v>60.183000000000007</v>
      </c>
      <c r="H408" s="38">
        <v>662.01300000000003</v>
      </c>
      <c r="I408" t="b">
        <f t="shared" si="36"/>
        <v>1</v>
      </c>
      <c r="J408" t="b">
        <f t="shared" si="37"/>
        <v>1</v>
      </c>
      <c r="K408" t="b">
        <f t="shared" si="38"/>
        <v>1</v>
      </c>
      <c r="L408" t="b">
        <f t="shared" si="39"/>
        <v>1</v>
      </c>
      <c r="M408" t="str">
        <f>IFERROR(VLOOKUP(D408,'Customer Master'!$B$2:$B$28,1,0),FALSE)</f>
        <v>CUST-014</v>
      </c>
      <c r="N408">
        <v>10654</v>
      </c>
      <c r="O408" t="b">
        <f t="shared" si="40"/>
        <v>1</v>
      </c>
      <c r="P408">
        <v>10654</v>
      </c>
      <c r="Q408">
        <f t="shared" si="41"/>
        <v>10654</v>
      </c>
    </row>
    <row r="409" spans="1:17" x14ac:dyDescent="0.3">
      <c r="A409" s="34">
        <v>10655</v>
      </c>
      <c r="B409" s="35">
        <v>37880</v>
      </c>
      <c r="C409" s="36">
        <v>37887</v>
      </c>
      <c r="D409" s="37" t="s">
        <v>98</v>
      </c>
      <c r="E409" s="38">
        <v>154.4</v>
      </c>
      <c r="F409" s="39" t="s">
        <v>85</v>
      </c>
      <c r="G409" s="38">
        <v>15.44</v>
      </c>
      <c r="H409" s="38">
        <v>169.84</v>
      </c>
      <c r="I409" t="b">
        <f t="shared" si="36"/>
        <v>1</v>
      </c>
      <c r="J409" t="b">
        <f t="shared" si="37"/>
        <v>1</v>
      </c>
      <c r="K409" t="b">
        <f t="shared" si="38"/>
        <v>1</v>
      </c>
      <c r="L409" t="b">
        <f t="shared" si="39"/>
        <v>1</v>
      </c>
      <c r="M409" t="str">
        <f>IFERROR(VLOOKUP(D409,'Customer Master'!$B$2:$B$28,1,0),FALSE)</f>
        <v>CUST-003</v>
      </c>
      <c r="N409">
        <v>10655</v>
      </c>
      <c r="O409" t="b">
        <f t="shared" si="40"/>
        <v>1</v>
      </c>
      <c r="P409">
        <v>10655</v>
      </c>
      <c r="Q409">
        <f t="shared" si="41"/>
        <v>10655</v>
      </c>
    </row>
    <row r="410" spans="1:17" x14ac:dyDescent="0.3">
      <c r="A410" s="34">
        <v>10656</v>
      </c>
      <c r="B410" s="35">
        <v>37883</v>
      </c>
      <c r="C410" s="36">
        <v>37886</v>
      </c>
      <c r="D410" s="37" t="s">
        <v>98</v>
      </c>
      <c r="E410" s="38">
        <v>604.21</v>
      </c>
      <c r="F410" s="39" t="s">
        <v>88</v>
      </c>
      <c r="G410" s="38">
        <v>0</v>
      </c>
      <c r="H410" s="38">
        <v>604.21</v>
      </c>
      <c r="I410" t="b">
        <f t="shared" si="36"/>
        <v>1</v>
      </c>
      <c r="J410" t="b">
        <f t="shared" si="37"/>
        <v>1</v>
      </c>
      <c r="K410" t="b">
        <f t="shared" si="38"/>
        <v>1</v>
      </c>
      <c r="L410" t="b">
        <f t="shared" si="39"/>
        <v>1</v>
      </c>
      <c r="M410" t="str">
        <f>IFERROR(VLOOKUP(D410,'Customer Master'!$B$2:$B$28,1,0),FALSE)</f>
        <v>CUST-003</v>
      </c>
      <c r="N410">
        <v>10656</v>
      </c>
      <c r="O410" t="b">
        <f t="shared" si="40"/>
        <v>1</v>
      </c>
      <c r="P410">
        <v>10656</v>
      </c>
      <c r="Q410">
        <f t="shared" si="41"/>
        <v>10656</v>
      </c>
    </row>
    <row r="411" spans="1:17" x14ac:dyDescent="0.3">
      <c r="A411" s="34">
        <v>10657</v>
      </c>
      <c r="B411" s="35">
        <v>37883</v>
      </c>
      <c r="C411" s="36">
        <v>37885</v>
      </c>
      <c r="D411" s="37" t="s">
        <v>96</v>
      </c>
      <c r="E411" s="38">
        <v>4371.6000000000004</v>
      </c>
      <c r="F411" s="39" t="s">
        <v>88</v>
      </c>
      <c r="G411" s="38">
        <v>0</v>
      </c>
      <c r="H411" s="38">
        <v>4371.6000000000004</v>
      </c>
      <c r="I411" t="b">
        <f t="shared" si="36"/>
        <v>1</v>
      </c>
      <c r="J411" t="b">
        <f t="shared" si="37"/>
        <v>1</v>
      </c>
      <c r="K411" t="b">
        <f t="shared" si="38"/>
        <v>1</v>
      </c>
      <c r="L411" t="b">
        <f t="shared" si="39"/>
        <v>1</v>
      </c>
      <c r="M411" t="str">
        <f>IFERROR(VLOOKUP(D411,'Customer Master'!$B$2:$B$28,1,0),FALSE)</f>
        <v>CUST-001</v>
      </c>
      <c r="N411">
        <v>10657</v>
      </c>
      <c r="O411" t="b">
        <f t="shared" si="40"/>
        <v>1</v>
      </c>
      <c r="P411">
        <v>10657</v>
      </c>
      <c r="Q411">
        <f t="shared" si="41"/>
        <v>10657</v>
      </c>
    </row>
    <row r="412" spans="1:17" x14ac:dyDescent="0.3">
      <c r="A412" s="34">
        <v>10658</v>
      </c>
      <c r="B412" s="35">
        <v>37885</v>
      </c>
      <c r="C412" s="36">
        <v>37889</v>
      </c>
      <c r="D412" s="37" t="s">
        <v>106</v>
      </c>
      <c r="E412" s="38">
        <v>4464.6000000000004</v>
      </c>
      <c r="F412" s="39" t="s">
        <v>85</v>
      </c>
      <c r="G412" s="38">
        <v>446.46</v>
      </c>
      <c r="H412" s="38">
        <v>4911.0600000000004</v>
      </c>
      <c r="I412" t="b">
        <f t="shared" si="36"/>
        <v>1</v>
      </c>
      <c r="J412" t="b">
        <f t="shared" si="37"/>
        <v>1</v>
      </c>
      <c r="K412" t="b">
        <f t="shared" si="38"/>
        <v>1</v>
      </c>
      <c r="L412" t="b">
        <f t="shared" si="39"/>
        <v>1</v>
      </c>
      <c r="M412" t="str">
        <f>IFERROR(VLOOKUP(D412,'Customer Master'!$B$2:$B$28,1,0),FALSE)</f>
        <v>CUST-011</v>
      </c>
      <c r="N412">
        <v>10658</v>
      </c>
      <c r="O412" t="b">
        <f t="shared" si="40"/>
        <v>1</v>
      </c>
      <c r="P412">
        <v>10658</v>
      </c>
      <c r="Q412">
        <f t="shared" si="41"/>
        <v>10658</v>
      </c>
    </row>
    <row r="413" spans="1:17" x14ac:dyDescent="0.3">
      <c r="A413" s="34">
        <v>10659</v>
      </c>
      <c r="B413" s="35">
        <v>37888</v>
      </c>
      <c r="C413" s="36">
        <v>37892</v>
      </c>
      <c r="D413" s="37" t="s">
        <v>110</v>
      </c>
      <c r="E413" s="38">
        <v>1227.02</v>
      </c>
      <c r="F413" s="39" t="s">
        <v>88</v>
      </c>
      <c r="G413" s="38">
        <v>0</v>
      </c>
      <c r="H413" s="38">
        <v>1227.02</v>
      </c>
      <c r="I413" t="b">
        <f t="shared" si="36"/>
        <v>1</v>
      </c>
      <c r="J413" t="b">
        <f t="shared" si="37"/>
        <v>1</v>
      </c>
      <c r="K413" t="b">
        <f t="shared" si="38"/>
        <v>1</v>
      </c>
      <c r="L413" t="b">
        <f t="shared" si="39"/>
        <v>1</v>
      </c>
      <c r="M413" t="str">
        <f>IFERROR(VLOOKUP(D413,'Customer Master'!$B$2:$B$28,1,0),FALSE)</f>
        <v>CUST-015</v>
      </c>
      <c r="N413">
        <v>10659</v>
      </c>
      <c r="O413" t="b">
        <f t="shared" si="40"/>
        <v>1</v>
      </c>
      <c r="P413">
        <v>10659</v>
      </c>
      <c r="Q413">
        <f t="shared" si="41"/>
        <v>10659</v>
      </c>
    </row>
    <row r="414" spans="1:17" x14ac:dyDescent="0.3">
      <c r="A414" s="34">
        <v>10660</v>
      </c>
      <c r="B414" s="35">
        <v>37889</v>
      </c>
      <c r="C414" s="36">
        <v>37896</v>
      </c>
      <c r="D414" s="37" t="s">
        <v>102</v>
      </c>
      <c r="E414" s="38">
        <v>1701</v>
      </c>
      <c r="F414" s="39" t="s">
        <v>85</v>
      </c>
      <c r="G414" s="38">
        <v>170.1</v>
      </c>
      <c r="H414" s="38">
        <v>1871.1</v>
      </c>
      <c r="I414" t="b">
        <f t="shared" si="36"/>
        <v>1</v>
      </c>
      <c r="J414" t="b">
        <f t="shared" si="37"/>
        <v>1</v>
      </c>
      <c r="K414" t="b">
        <f t="shared" si="38"/>
        <v>1</v>
      </c>
      <c r="L414" t="b">
        <f t="shared" si="39"/>
        <v>1</v>
      </c>
      <c r="M414" t="str">
        <f>IFERROR(VLOOKUP(D414,'Customer Master'!$B$2:$B$28,1,0),FALSE)</f>
        <v>CUST-007</v>
      </c>
      <c r="N414">
        <v>10660</v>
      </c>
      <c r="O414" t="b">
        <f t="shared" si="40"/>
        <v>1</v>
      </c>
      <c r="P414">
        <v>10660</v>
      </c>
      <c r="Q414">
        <f t="shared" si="41"/>
        <v>10660</v>
      </c>
    </row>
    <row r="415" spans="1:17" x14ac:dyDescent="0.3">
      <c r="A415" s="34">
        <v>10661</v>
      </c>
      <c r="B415" s="35">
        <v>37890</v>
      </c>
      <c r="C415" s="36">
        <v>37895</v>
      </c>
      <c r="D415" s="37" t="s">
        <v>105</v>
      </c>
      <c r="E415" s="38">
        <v>562.6</v>
      </c>
      <c r="F415" s="39" t="s">
        <v>88</v>
      </c>
      <c r="G415" s="38">
        <v>0</v>
      </c>
      <c r="H415" s="38">
        <v>562.6</v>
      </c>
      <c r="I415" t="b">
        <f t="shared" si="36"/>
        <v>1</v>
      </c>
      <c r="J415" t="b">
        <f t="shared" si="37"/>
        <v>1</v>
      </c>
      <c r="K415" t="b">
        <f t="shared" si="38"/>
        <v>1</v>
      </c>
      <c r="L415" t="b">
        <f t="shared" si="39"/>
        <v>1</v>
      </c>
      <c r="M415" t="str">
        <f>IFERROR(VLOOKUP(D415,'Customer Master'!$B$2:$B$28,1,0),FALSE)</f>
        <v>CUST-010</v>
      </c>
      <c r="N415">
        <v>10661</v>
      </c>
      <c r="O415" t="b">
        <f t="shared" si="40"/>
        <v>1</v>
      </c>
      <c r="P415">
        <v>10661</v>
      </c>
      <c r="Q415">
        <f t="shared" si="41"/>
        <v>10661</v>
      </c>
    </row>
    <row r="416" spans="1:17" x14ac:dyDescent="0.3">
      <c r="A416" s="34">
        <v>10662</v>
      </c>
      <c r="B416" s="35">
        <v>37892</v>
      </c>
      <c r="C416" s="36">
        <v>37897</v>
      </c>
      <c r="D416" s="37" t="s">
        <v>121</v>
      </c>
      <c r="E416" s="38">
        <v>125</v>
      </c>
      <c r="F416" s="39" t="s">
        <v>85</v>
      </c>
      <c r="G416" s="38">
        <v>12.5</v>
      </c>
      <c r="H416" s="38">
        <v>137.5</v>
      </c>
      <c r="I416" t="b">
        <f t="shared" si="36"/>
        <v>1</v>
      </c>
      <c r="J416" t="b">
        <f t="shared" si="37"/>
        <v>1</v>
      </c>
      <c r="K416" t="b">
        <f t="shared" si="38"/>
        <v>1</v>
      </c>
      <c r="L416" t="b">
        <f t="shared" si="39"/>
        <v>1</v>
      </c>
      <c r="M416" t="str">
        <f>IFERROR(VLOOKUP(D416,'Customer Master'!$B$2:$B$28,1,0),FALSE)</f>
        <v>CUST-026</v>
      </c>
      <c r="N416">
        <v>10662</v>
      </c>
      <c r="O416" t="b">
        <f t="shared" si="40"/>
        <v>1</v>
      </c>
      <c r="P416">
        <v>10662</v>
      </c>
      <c r="Q416">
        <f t="shared" si="41"/>
        <v>10662</v>
      </c>
    </row>
    <row r="417" spans="1:17" x14ac:dyDescent="0.3">
      <c r="A417" s="34">
        <v>10663</v>
      </c>
      <c r="B417" s="35">
        <v>37894</v>
      </c>
      <c r="C417" s="36">
        <v>37899</v>
      </c>
      <c r="D417" s="37" t="s">
        <v>103</v>
      </c>
      <c r="E417" s="38">
        <v>1930.4</v>
      </c>
      <c r="F417" s="39" t="s">
        <v>85</v>
      </c>
      <c r="G417" s="38">
        <v>193.04</v>
      </c>
      <c r="H417" s="38">
        <v>2123.44</v>
      </c>
      <c r="I417" t="b">
        <f t="shared" si="36"/>
        <v>1</v>
      </c>
      <c r="J417" t="b">
        <f t="shared" si="37"/>
        <v>1</v>
      </c>
      <c r="K417" t="b">
        <f t="shared" si="38"/>
        <v>1</v>
      </c>
      <c r="L417" t="b">
        <f t="shared" si="39"/>
        <v>1</v>
      </c>
      <c r="M417" t="str">
        <f>IFERROR(VLOOKUP(D417,'Customer Master'!$B$2:$B$28,1,0),FALSE)</f>
        <v>CUST-008</v>
      </c>
      <c r="N417">
        <v>10663</v>
      </c>
      <c r="O417" t="b">
        <f t="shared" si="40"/>
        <v>1</v>
      </c>
      <c r="P417">
        <v>10663</v>
      </c>
      <c r="Q417">
        <f t="shared" si="41"/>
        <v>10663</v>
      </c>
    </row>
    <row r="418" spans="1:17" x14ac:dyDescent="0.3">
      <c r="A418" s="34">
        <v>10664</v>
      </c>
      <c r="B418" s="35">
        <v>37894</v>
      </c>
      <c r="C418" s="36">
        <v>37898</v>
      </c>
      <c r="D418" s="37" t="s">
        <v>96</v>
      </c>
      <c r="E418" s="38">
        <v>1288.3900000000001</v>
      </c>
      <c r="F418" s="39" t="s">
        <v>85</v>
      </c>
      <c r="G418" s="38">
        <v>128.839</v>
      </c>
      <c r="H418" s="38">
        <v>1417.229</v>
      </c>
      <c r="I418" t="b">
        <f t="shared" si="36"/>
        <v>1</v>
      </c>
      <c r="J418" t="b">
        <f t="shared" si="37"/>
        <v>1</v>
      </c>
      <c r="K418" t="b">
        <f t="shared" si="38"/>
        <v>1</v>
      </c>
      <c r="L418" t="b">
        <f t="shared" si="39"/>
        <v>1</v>
      </c>
      <c r="M418" t="str">
        <f>IFERROR(VLOOKUP(D418,'Customer Master'!$B$2:$B$28,1,0),FALSE)</f>
        <v>CUST-001</v>
      </c>
      <c r="N418">
        <v>10664</v>
      </c>
      <c r="O418" t="b">
        <f t="shared" si="40"/>
        <v>1</v>
      </c>
      <c r="P418">
        <v>10664</v>
      </c>
      <c r="Q418">
        <f t="shared" si="41"/>
        <v>10664</v>
      </c>
    </row>
    <row r="419" spans="1:17" x14ac:dyDescent="0.3">
      <c r="A419" s="34">
        <v>10665</v>
      </c>
      <c r="B419" s="35">
        <v>37896</v>
      </c>
      <c r="C419" s="36">
        <v>37898</v>
      </c>
      <c r="D419" s="37" t="s">
        <v>99</v>
      </c>
      <c r="E419" s="38">
        <v>1295</v>
      </c>
      <c r="F419" s="39" t="s">
        <v>85</v>
      </c>
      <c r="G419" s="38">
        <v>129.5</v>
      </c>
      <c r="H419" s="38">
        <v>1424.5</v>
      </c>
      <c r="I419" t="b">
        <f t="shared" si="36"/>
        <v>1</v>
      </c>
      <c r="J419" t="b">
        <f t="shared" si="37"/>
        <v>1</v>
      </c>
      <c r="K419" t="b">
        <f t="shared" si="38"/>
        <v>1</v>
      </c>
      <c r="L419" t="b">
        <f t="shared" si="39"/>
        <v>1</v>
      </c>
      <c r="M419" t="str">
        <f>IFERROR(VLOOKUP(D419,'Customer Master'!$B$2:$B$28,1,0),FALSE)</f>
        <v>CUST-004</v>
      </c>
      <c r="N419">
        <v>10665</v>
      </c>
      <c r="O419" t="b">
        <f t="shared" si="40"/>
        <v>1</v>
      </c>
      <c r="P419">
        <v>10665</v>
      </c>
      <c r="Q419">
        <f t="shared" si="41"/>
        <v>10665</v>
      </c>
    </row>
    <row r="420" spans="1:17" x14ac:dyDescent="0.3">
      <c r="A420" s="34">
        <v>10666</v>
      </c>
      <c r="B420" s="35">
        <v>37899</v>
      </c>
      <c r="C420" s="36">
        <v>37905</v>
      </c>
      <c r="D420" s="37" t="s">
        <v>102</v>
      </c>
      <c r="E420" s="38">
        <v>4666.9399999999996</v>
      </c>
      <c r="F420" s="39" t="s">
        <v>85</v>
      </c>
      <c r="G420" s="38">
        <v>466.69399999999996</v>
      </c>
      <c r="H420" s="38">
        <v>5133.634</v>
      </c>
      <c r="I420" t="b">
        <f t="shared" si="36"/>
        <v>1</v>
      </c>
      <c r="J420" t="b">
        <f t="shared" si="37"/>
        <v>1</v>
      </c>
      <c r="K420" t="b">
        <f t="shared" si="38"/>
        <v>1</v>
      </c>
      <c r="L420" t="b">
        <f t="shared" si="39"/>
        <v>1</v>
      </c>
      <c r="M420" t="str">
        <f>IFERROR(VLOOKUP(D420,'Customer Master'!$B$2:$B$28,1,0),FALSE)</f>
        <v>CUST-007</v>
      </c>
      <c r="N420">
        <v>10666</v>
      </c>
      <c r="O420" t="b">
        <f t="shared" si="40"/>
        <v>1</v>
      </c>
      <c r="P420">
        <v>10666</v>
      </c>
      <c r="Q420">
        <f t="shared" si="41"/>
        <v>10666</v>
      </c>
    </row>
    <row r="421" spans="1:17" x14ac:dyDescent="0.3">
      <c r="A421" s="34">
        <v>10667</v>
      </c>
      <c r="B421" s="35">
        <v>37900</v>
      </c>
      <c r="C421" s="36">
        <v>37905</v>
      </c>
      <c r="D421" s="37" t="s">
        <v>100</v>
      </c>
      <c r="E421" s="38">
        <v>1536.8</v>
      </c>
      <c r="F421" s="39" t="s">
        <v>88</v>
      </c>
      <c r="G421" s="38">
        <v>0</v>
      </c>
      <c r="H421" s="38">
        <v>1536.8</v>
      </c>
      <c r="I421" t="b">
        <f t="shared" si="36"/>
        <v>1</v>
      </c>
      <c r="J421" t="b">
        <f t="shared" si="37"/>
        <v>1</v>
      </c>
      <c r="K421" t="b">
        <f t="shared" si="38"/>
        <v>1</v>
      </c>
      <c r="L421" t="b">
        <f t="shared" si="39"/>
        <v>1</v>
      </c>
      <c r="M421" t="str">
        <f>IFERROR(VLOOKUP(D421,'Customer Master'!$B$2:$B$28,1,0),FALSE)</f>
        <v>CUST-005</v>
      </c>
      <c r="N421">
        <v>10667</v>
      </c>
      <c r="O421" t="b">
        <f t="shared" si="40"/>
        <v>1</v>
      </c>
      <c r="P421">
        <v>10667</v>
      </c>
      <c r="Q421">
        <f t="shared" si="41"/>
        <v>10667</v>
      </c>
    </row>
    <row r="422" spans="1:17" x14ac:dyDescent="0.3">
      <c r="A422" s="34">
        <v>10668</v>
      </c>
      <c r="B422" s="35">
        <v>37900</v>
      </c>
      <c r="C422" s="36">
        <v>37907</v>
      </c>
      <c r="D422" s="37" t="s">
        <v>115</v>
      </c>
      <c r="E422" s="38">
        <v>625.27</v>
      </c>
      <c r="F422" s="39" t="s">
        <v>85</v>
      </c>
      <c r="G422" s="38">
        <v>62.527000000000001</v>
      </c>
      <c r="H422" s="38">
        <v>687.79700000000003</v>
      </c>
      <c r="I422" t="b">
        <f t="shared" si="36"/>
        <v>1</v>
      </c>
      <c r="J422" t="b">
        <f t="shared" si="37"/>
        <v>1</v>
      </c>
      <c r="K422" t="b">
        <f t="shared" si="38"/>
        <v>1</v>
      </c>
      <c r="L422" t="b">
        <f t="shared" si="39"/>
        <v>1</v>
      </c>
      <c r="M422" t="str">
        <f>IFERROR(VLOOKUP(D422,'Customer Master'!$B$2:$B$28,1,0),FALSE)</f>
        <v>CUST-020</v>
      </c>
      <c r="N422">
        <v>10668</v>
      </c>
      <c r="O422" t="b">
        <f t="shared" si="40"/>
        <v>1</v>
      </c>
      <c r="P422">
        <v>10668</v>
      </c>
      <c r="Q422">
        <f t="shared" si="41"/>
        <v>10668</v>
      </c>
    </row>
    <row r="423" spans="1:17" x14ac:dyDescent="0.3">
      <c r="A423" s="34">
        <v>10669</v>
      </c>
      <c r="B423" s="35">
        <v>37900</v>
      </c>
      <c r="C423" s="36">
        <v>37903</v>
      </c>
      <c r="D423" s="37" t="s">
        <v>104</v>
      </c>
      <c r="E423" s="38">
        <v>570</v>
      </c>
      <c r="F423" s="39" t="s">
        <v>85</v>
      </c>
      <c r="G423" s="38">
        <v>57</v>
      </c>
      <c r="H423" s="38">
        <v>627</v>
      </c>
      <c r="I423" t="b">
        <f t="shared" si="36"/>
        <v>1</v>
      </c>
      <c r="J423" t="b">
        <f t="shared" si="37"/>
        <v>1</v>
      </c>
      <c r="K423" t="b">
        <f t="shared" si="38"/>
        <v>1</v>
      </c>
      <c r="L423" t="b">
        <f t="shared" si="39"/>
        <v>1</v>
      </c>
      <c r="M423" t="str">
        <f>IFERROR(VLOOKUP(D423,'Customer Master'!$B$2:$B$28,1,0),FALSE)</f>
        <v>CUST-009</v>
      </c>
      <c r="N423">
        <v>10669</v>
      </c>
      <c r="O423" t="b">
        <f t="shared" si="40"/>
        <v>1</v>
      </c>
      <c r="P423">
        <v>10669</v>
      </c>
      <c r="Q423">
        <f t="shared" si="41"/>
        <v>10669</v>
      </c>
    </row>
    <row r="424" spans="1:17" x14ac:dyDescent="0.3">
      <c r="A424" s="34">
        <v>10670</v>
      </c>
      <c r="B424" s="35">
        <v>37900</v>
      </c>
      <c r="C424" s="36">
        <v>37907</v>
      </c>
      <c r="D424" s="37" t="s">
        <v>121</v>
      </c>
      <c r="E424" s="38">
        <v>2301.75</v>
      </c>
      <c r="F424" s="39" t="s">
        <v>88</v>
      </c>
      <c r="G424" s="38">
        <v>0</v>
      </c>
      <c r="H424" s="38">
        <v>2301.75</v>
      </c>
      <c r="I424" t="b">
        <f t="shared" si="36"/>
        <v>1</v>
      </c>
      <c r="J424" t="b">
        <f t="shared" si="37"/>
        <v>1</v>
      </c>
      <c r="K424" t="b">
        <f t="shared" si="38"/>
        <v>1</v>
      </c>
      <c r="L424" t="b">
        <f t="shared" si="39"/>
        <v>1</v>
      </c>
      <c r="M424" t="str">
        <f>IFERROR(VLOOKUP(D424,'Customer Master'!$B$2:$B$28,1,0),FALSE)</f>
        <v>CUST-026</v>
      </c>
      <c r="N424">
        <v>10670</v>
      </c>
      <c r="O424" t="b">
        <f t="shared" si="40"/>
        <v>1</v>
      </c>
      <c r="P424">
        <v>10670</v>
      </c>
      <c r="Q424">
        <f t="shared" si="41"/>
        <v>10670</v>
      </c>
    </row>
    <row r="425" spans="1:17" x14ac:dyDescent="0.3">
      <c r="A425" s="34">
        <v>10671</v>
      </c>
      <c r="B425" s="35">
        <v>37900</v>
      </c>
      <c r="C425" s="36">
        <v>37905</v>
      </c>
      <c r="D425" s="37" t="s">
        <v>96</v>
      </c>
      <c r="E425" s="38">
        <v>920.1</v>
      </c>
      <c r="F425" s="39" t="s">
        <v>85</v>
      </c>
      <c r="G425" s="38">
        <v>92.01</v>
      </c>
      <c r="H425" s="38">
        <v>1012.11</v>
      </c>
      <c r="I425" t="b">
        <f t="shared" si="36"/>
        <v>1</v>
      </c>
      <c r="J425" t="b">
        <f t="shared" si="37"/>
        <v>1</v>
      </c>
      <c r="K425" t="b">
        <f t="shared" si="38"/>
        <v>1</v>
      </c>
      <c r="L425" t="b">
        <f t="shared" si="39"/>
        <v>1</v>
      </c>
      <c r="M425" t="str">
        <f>IFERROR(VLOOKUP(D425,'Customer Master'!$B$2:$B$28,1,0),FALSE)</f>
        <v>CUST-001</v>
      </c>
      <c r="N425">
        <v>10671</v>
      </c>
      <c r="O425" t="b">
        <f t="shared" si="40"/>
        <v>1</v>
      </c>
      <c r="P425">
        <v>10671</v>
      </c>
      <c r="Q425">
        <f t="shared" si="41"/>
        <v>10671</v>
      </c>
    </row>
    <row r="426" spans="1:17" x14ac:dyDescent="0.3">
      <c r="A426" s="34">
        <v>10672</v>
      </c>
      <c r="B426" s="35">
        <v>37902</v>
      </c>
      <c r="C426" s="36">
        <v>37911</v>
      </c>
      <c r="D426" s="37" t="s">
        <v>106</v>
      </c>
      <c r="E426" s="38">
        <v>3815.25</v>
      </c>
      <c r="F426" s="39" t="s">
        <v>85</v>
      </c>
      <c r="G426" s="38">
        <v>381.52499999999998</v>
      </c>
      <c r="H426" s="38">
        <v>4196.7749999999996</v>
      </c>
      <c r="I426" t="b">
        <f t="shared" si="36"/>
        <v>1</v>
      </c>
      <c r="J426" t="b">
        <f t="shared" si="37"/>
        <v>1</v>
      </c>
      <c r="K426" t="b">
        <f t="shared" si="38"/>
        <v>1</v>
      </c>
      <c r="L426" t="b">
        <f t="shared" si="39"/>
        <v>1</v>
      </c>
      <c r="M426" t="str">
        <f>IFERROR(VLOOKUP(D426,'Customer Master'!$B$2:$B$28,1,0),FALSE)</f>
        <v>CUST-011</v>
      </c>
      <c r="N426">
        <v>10672</v>
      </c>
      <c r="O426" t="b">
        <f t="shared" si="40"/>
        <v>1</v>
      </c>
      <c r="P426">
        <v>10672</v>
      </c>
      <c r="Q426">
        <f t="shared" si="41"/>
        <v>10672</v>
      </c>
    </row>
    <row r="427" spans="1:17" x14ac:dyDescent="0.3">
      <c r="A427" s="34">
        <v>10673</v>
      </c>
      <c r="B427" s="35">
        <v>37903</v>
      </c>
      <c r="C427" s="36">
        <v>37906</v>
      </c>
      <c r="D427" s="37" t="s">
        <v>97</v>
      </c>
      <c r="E427" s="38">
        <v>412.35</v>
      </c>
      <c r="F427" s="39" t="s">
        <v>85</v>
      </c>
      <c r="G427" s="38">
        <v>41.234999999999999</v>
      </c>
      <c r="H427" s="38">
        <v>453.58499999999998</v>
      </c>
      <c r="I427" t="b">
        <f t="shared" si="36"/>
        <v>1</v>
      </c>
      <c r="J427" t="b">
        <f t="shared" si="37"/>
        <v>1</v>
      </c>
      <c r="K427" t="b">
        <f t="shared" si="38"/>
        <v>1</v>
      </c>
      <c r="L427" t="b">
        <f t="shared" si="39"/>
        <v>1</v>
      </c>
      <c r="M427" t="str">
        <f>IFERROR(VLOOKUP(D427,'Customer Master'!$B$2:$B$28,1,0),FALSE)</f>
        <v>CUST-002</v>
      </c>
      <c r="N427">
        <v>10673</v>
      </c>
      <c r="O427" t="b">
        <f t="shared" si="40"/>
        <v>1</v>
      </c>
      <c r="P427">
        <v>10673</v>
      </c>
      <c r="Q427">
        <f t="shared" si="41"/>
        <v>10673</v>
      </c>
    </row>
    <row r="428" spans="1:17" x14ac:dyDescent="0.3">
      <c r="A428" s="34">
        <v>10674</v>
      </c>
      <c r="B428" s="35">
        <v>37904</v>
      </c>
      <c r="C428" s="36">
        <v>37912</v>
      </c>
      <c r="D428" s="37" t="s">
        <v>100</v>
      </c>
      <c r="E428" s="38">
        <v>45</v>
      </c>
      <c r="F428" s="39" t="s">
        <v>85</v>
      </c>
      <c r="G428" s="38">
        <v>4.5</v>
      </c>
      <c r="H428" s="38">
        <v>49.5</v>
      </c>
      <c r="I428" t="b">
        <f t="shared" si="36"/>
        <v>1</v>
      </c>
      <c r="J428" t="b">
        <f t="shared" si="37"/>
        <v>1</v>
      </c>
      <c r="K428" t="b">
        <f t="shared" si="38"/>
        <v>1</v>
      </c>
      <c r="L428" t="b">
        <f t="shared" si="39"/>
        <v>1</v>
      </c>
      <c r="M428" t="str">
        <f>IFERROR(VLOOKUP(D428,'Customer Master'!$B$2:$B$28,1,0),FALSE)</f>
        <v>CUST-005</v>
      </c>
      <c r="N428">
        <v>10674</v>
      </c>
      <c r="O428" t="b">
        <f t="shared" si="40"/>
        <v>1</v>
      </c>
      <c r="P428">
        <v>10674</v>
      </c>
      <c r="Q428">
        <f t="shared" si="41"/>
        <v>10674</v>
      </c>
    </row>
    <row r="429" spans="1:17" x14ac:dyDescent="0.3">
      <c r="A429" s="34">
        <v>10675</v>
      </c>
      <c r="B429" s="35">
        <v>37905</v>
      </c>
      <c r="C429" s="36">
        <v>37914</v>
      </c>
      <c r="D429" s="37" t="s">
        <v>117</v>
      </c>
      <c r="E429" s="38">
        <v>1423</v>
      </c>
      <c r="F429" s="39" t="s">
        <v>85</v>
      </c>
      <c r="G429" s="38">
        <v>142.30000000000001</v>
      </c>
      <c r="H429" s="38">
        <v>1565.3</v>
      </c>
      <c r="I429" t="b">
        <f t="shared" si="36"/>
        <v>1</v>
      </c>
      <c r="J429" t="b">
        <f t="shared" si="37"/>
        <v>1</v>
      </c>
      <c r="K429" t="b">
        <f t="shared" si="38"/>
        <v>1</v>
      </c>
      <c r="L429" t="b">
        <f t="shared" si="39"/>
        <v>1</v>
      </c>
      <c r="M429" t="str">
        <f>IFERROR(VLOOKUP(D429,'Customer Master'!$B$2:$B$28,1,0),FALSE)</f>
        <v>CUST-022</v>
      </c>
      <c r="N429">
        <v>10675</v>
      </c>
      <c r="O429" t="b">
        <f t="shared" si="40"/>
        <v>1</v>
      </c>
      <c r="P429">
        <v>10675</v>
      </c>
      <c r="Q429">
        <f t="shared" si="41"/>
        <v>10675</v>
      </c>
    </row>
    <row r="430" spans="1:17" x14ac:dyDescent="0.3">
      <c r="A430" s="34">
        <v>10676</v>
      </c>
      <c r="B430" s="35">
        <v>37906</v>
      </c>
      <c r="C430" s="36">
        <v>37915</v>
      </c>
      <c r="D430" s="37" t="s">
        <v>100</v>
      </c>
      <c r="E430" s="38">
        <v>534.85</v>
      </c>
      <c r="F430" s="39" t="s">
        <v>85</v>
      </c>
      <c r="G430" s="38">
        <v>53.484999999999999</v>
      </c>
      <c r="H430" s="38">
        <v>588.33500000000004</v>
      </c>
      <c r="I430" t="b">
        <f t="shared" si="36"/>
        <v>1</v>
      </c>
      <c r="J430" t="b">
        <f t="shared" si="37"/>
        <v>1</v>
      </c>
      <c r="K430" t="b">
        <f t="shared" si="38"/>
        <v>1</v>
      </c>
      <c r="L430" t="b">
        <f t="shared" si="39"/>
        <v>1</v>
      </c>
      <c r="M430" t="str">
        <f>IFERROR(VLOOKUP(D430,'Customer Master'!$B$2:$B$28,1,0),FALSE)</f>
        <v>CUST-005</v>
      </c>
      <c r="N430">
        <v>10676</v>
      </c>
      <c r="O430" t="b">
        <f t="shared" si="40"/>
        <v>1</v>
      </c>
      <c r="P430">
        <v>10676</v>
      </c>
      <c r="Q430">
        <f t="shared" si="41"/>
        <v>10676</v>
      </c>
    </row>
    <row r="431" spans="1:17" x14ac:dyDescent="0.3">
      <c r="A431" s="34">
        <v>10677</v>
      </c>
      <c r="B431" s="35">
        <v>37907</v>
      </c>
      <c r="C431" s="36">
        <v>37914</v>
      </c>
      <c r="D431" s="37" t="s">
        <v>108</v>
      </c>
      <c r="E431" s="38">
        <v>813.36</v>
      </c>
      <c r="F431" s="39" t="s">
        <v>85</v>
      </c>
      <c r="G431" s="38">
        <v>81.335999999999999</v>
      </c>
      <c r="H431" s="38">
        <v>894.69600000000003</v>
      </c>
      <c r="I431" t="b">
        <f t="shared" si="36"/>
        <v>1</v>
      </c>
      <c r="J431" t="b">
        <f t="shared" si="37"/>
        <v>1</v>
      </c>
      <c r="K431" t="b">
        <f t="shared" si="38"/>
        <v>1</v>
      </c>
      <c r="L431" t="b">
        <f t="shared" si="39"/>
        <v>1</v>
      </c>
      <c r="M431" t="str">
        <f>IFERROR(VLOOKUP(D431,'Customer Master'!$B$2:$B$28,1,0),FALSE)</f>
        <v>CUST-013</v>
      </c>
      <c r="N431">
        <v>10677</v>
      </c>
      <c r="O431" t="b">
        <f t="shared" si="40"/>
        <v>1</v>
      </c>
      <c r="P431">
        <v>10677</v>
      </c>
      <c r="Q431">
        <f t="shared" si="41"/>
        <v>10677</v>
      </c>
    </row>
    <row r="432" spans="1:17" x14ac:dyDescent="0.3">
      <c r="A432" s="34">
        <v>10678</v>
      </c>
      <c r="B432" s="35">
        <v>37909</v>
      </c>
      <c r="C432" s="36">
        <v>37918</v>
      </c>
      <c r="D432" s="37" t="s">
        <v>101</v>
      </c>
      <c r="E432" s="38">
        <v>5256.5</v>
      </c>
      <c r="F432" s="39" t="s">
        <v>85</v>
      </c>
      <c r="G432" s="38">
        <v>525.65</v>
      </c>
      <c r="H432" s="38">
        <v>5782.15</v>
      </c>
      <c r="I432" t="b">
        <f t="shared" si="36"/>
        <v>1</v>
      </c>
      <c r="J432" t="b">
        <f t="shared" si="37"/>
        <v>1</v>
      </c>
      <c r="K432" t="b">
        <f t="shared" si="38"/>
        <v>1</v>
      </c>
      <c r="L432" t="b">
        <f t="shared" si="39"/>
        <v>1</v>
      </c>
      <c r="M432" t="str">
        <f>IFERROR(VLOOKUP(D432,'Customer Master'!$B$2:$B$28,1,0),FALSE)</f>
        <v>CUST-006</v>
      </c>
      <c r="N432">
        <v>10678</v>
      </c>
      <c r="O432" t="b">
        <f t="shared" si="40"/>
        <v>1</v>
      </c>
      <c r="P432">
        <v>10678</v>
      </c>
      <c r="Q432">
        <f t="shared" si="41"/>
        <v>10678</v>
      </c>
    </row>
    <row r="433" spans="1:17" x14ac:dyDescent="0.3">
      <c r="A433" s="34">
        <v>10679</v>
      </c>
      <c r="B433" s="35">
        <v>37910</v>
      </c>
      <c r="C433" s="36">
        <v>37917</v>
      </c>
      <c r="D433" s="37" t="s">
        <v>119</v>
      </c>
      <c r="E433" s="38">
        <v>660</v>
      </c>
      <c r="F433" s="39" t="s">
        <v>88</v>
      </c>
      <c r="G433" s="38">
        <v>0</v>
      </c>
      <c r="H433" s="38">
        <v>660</v>
      </c>
      <c r="I433" t="b">
        <f t="shared" si="36"/>
        <v>1</v>
      </c>
      <c r="J433" t="b">
        <f t="shared" si="37"/>
        <v>1</v>
      </c>
      <c r="K433" t="b">
        <f t="shared" si="38"/>
        <v>1</v>
      </c>
      <c r="L433" t="b">
        <f t="shared" si="39"/>
        <v>1</v>
      </c>
      <c r="M433" t="str">
        <f>IFERROR(VLOOKUP(D433,'Customer Master'!$B$2:$B$28,1,0),FALSE)</f>
        <v>CUST-024</v>
      </c>
      <c r="N433">
        <v>10679</v>
      </c>
      <c r="O433" t="b">
        <f t="shared" si="40"/>
        <v>1</v>
      </c>
      <c r="P433">
        <v>10679</v>
      </c>
      <c r="Q433">
        <f t="shared" si="41"/>
        <v>10679</v>
      </c>
    </row>
    <row r="434" spans="1:17" x14ac:dyDescent="0.3">
      <c r="A434" s="34">
        <v>10680</v>
      </c>
      <c r="B434" s="35">
        <v>37912</v>
      </c>
      <c r="C434" s="36">
        <v>37919</v>
      </c>
      <c r="D434" s="37" t="s">
        <v>110</v>
      </c>
      <c r="E434" s="38">
        <v>1261.8800000000001</v>
      </c>
      <c r="F434" s="39" t="s">
        <v>85</v>
      </c>
      <c r="G434" s="38">
        <v>126.18800000000002</v>
      </c>
      <c r="H434" s="38">
        <v>1388.0680000000002</v>
      </c>
      <c r="I434" t="b">
        <f t="shared" si="36"/>
        <v>1</v>
      </c>
      <c r="J434" t="b">
        <f t="shared" si="37"/>
        <v>1</v>
      </c>
      <c r="K434" t="b">
        <f t="shared" si="38"/>
        <v>1</v>
      </c>
      <c r="L434" t="b">
        <f t="shared" si="39"/>
        <v>1</v>
      </c>
      <c r="M434" t="str">
        <f>IFERROR(VLOOKUP(D434,'Customer Master'!$B$2:$B$28,1,0),FALSE)</f>
        <v>CUST-015</v>
      </c>
      <c r="N434">
        <v>10680</v>
      </c>
      <c r="O434" t="b">
        <f t="shared" si="40"/>
        <v>1</v>
      </c>
      <c r="P434">
        <v>10680</v>
      </c>
      <c r="Q434">
        <f t="shared" si="41"/>
        <v>10680</v>
      </c>
    </row>
    <row r="435" spans="1:17" x14ac:dyDescent="0.3">
      <c r="A435" s="34">
        <v>10681</v>
      </c>
      <c r="B435" s="35">
        <v>37913</v>
      </c>
      <c r="C435" s="36">
        <v>37916</v>
      </c>
      <c r="D435" s="37" t="s">
        <v>113</v>
      </c>
      <c r="E435" s="38">
        <v>1287.4000000000001</v>
      </c>
      <c r="F435" s="39" t="s">
        <v>88</v>
      </c>
      <c r="G435" s="38">
        <v>0</v>
      </c>
      <c r="H435" s="38">
        <v>1287.4000000000001</v>
      </c>
      <c r="I435" t="b">
        <f t="shared" si="36"/>
        <v>1</v>
      </c>
      <c r="J435" t="b">
        <f t="shared" si="37"/>
        <v>1</v>
      </c>
      <c r="K435" t="b">
        <f t="shared" si="38"/>
        <v>1</v>
      </c>
      <c r="L435" t="b">
        <f t="shared" si="39"/>
        <v>1</v>
      </c>
      <c r="M435" t="str">
        <f>IFERROR(VLOOKUP(D435,'Customer Master'!$B$2:$B$28,1,0),FALSE)</f>
        <v>CUST-018</v>
      </c>
      <c r="N435">
        <v>10681</v>
      </c>
      <c r="O435" t="b">
        <f t="shared" si="40"/>
        <v>1</v>
      </c>
      <c r="P435">
        <v>10681</v>
      </c>
      <c r="Q435">
        <f t="shared" si="41"/>
        <v>10681</v>
      </c>
    </row>
    <row r="436" spans="1:17" x14ac:dyDescent="0.3">
      <c r="A436" s="34">
        <v>10682</v>
      </c>
      <c r="B436" s="35">
        <v>37916</v>
      </c>
      <c r="C436" s="36">
        <v>37923</v>
      </c>
      <c r="D436" s="37" t="s">
        <v>114</v>
      </c>
      <c r="E436" s="38">
        <v>375.5</v>
      </c>
      <c r="F436" s="39" t="s">
        <v>85</v>
      </c>
      <c r="G436" s="38">
        <v>37.549999999999997</v>
      </c>
      <c r="H436" s="38">
        <v>413.05</v>
      </c>
      <c r="I436" t="b">
        <f t="shared" si="36"/>
        <v>1</v>
      </c>
      <c r="J436" t="b">
        <f t="shared" si="37"/>
        <v>1</v>
      </c>
      <c r="K436" t="b">
        <f t="shared" si="38"/>
        <v>1</v>
      </c>
      <c r="L436" t="b">
        <f t="shared" si="39"/>
        <v>1</v>
      </c>
      <c r="M436" t="str">
        <f>IFERROR(VLOOKUP(D436,'Customer Master'!$B$2:$B$28,1,0),FALSE)</f>
        <v>CUST-019</v>
      </c>
      <c r="N436">
        <v>10682</v>
      </c>
      <c r="O436" t="b">
        <f t="shared" si="40"/>
        <v>1</v>
      </c>
      <c r="P436">
        <v>10682</v>
      </c>
      <c r="Q436">
        <f t="shared" si="41"/>
        <v>10682</v>
      </c>
    </row>
    <row r="437" spans="1:17" x14ac:dyDescent="0.3">
      <c r="A437" s="34">
        <v>10683</v>
      </c>
      <c r="B437" s="35">
        <v>37917</v>
      </c>
      <c r="C437" s="36">
        <v>37919</v>
      </c>
      <c r="D437" s="37" t="s">
        <v>107</v>
      </c>
      <c r="E437" s="38">
        <v>63</v>
      </c>
      <c r="F437" s="39" t="s">
        <v>88</v>
      </c>
      <c r="G437" s="38">
        <v>0</v>
      </c>
      <c r="H437" s="38">
        <v>63</v>
      </c>
      <c r="I437" t="b">
        <f t="shared" si="36"/>
        <v>1</v>
      </c>
      <c r="J437" t="b">
        <f t="shared" si="37"/>
        <v>1</v>
      </c>
      <c r="K437" t="b">
        <f t="shared" si="38"/>
        <v>1</v>
      </c>
      <c r="L437" t="b">
        <f t="shared" si="39"/>
        <v>1</v>
      </c>
      <c r="M437" t="str">
        <f>IFERROR(VLOOKUP(D437,'Customer Master'!$B$2:$B$28,1,0),FALSE)</f>
        <v>CUST-012</v>
      </c>
      <c r="N437">
        <v>10683</v>
      </c>
      <c r="O437" t="b">
        <f t="shared" si="40"/>
        <v>1</v>
      </c>
      <c r="P437">
        <v>10683</v>
      </c>
      <c r="Q437">
        <f t="shared" si="41"/>
        <v>10683</v>
      </c>
    </row>
    <row r="438" spans="1:17" x14ac:dyDescent="0.3">
      <c r="A438" s="34">
        <v>10684</v>
      </c>
      <c r="B438" s="35">
        <v>37918</v>
      </c>
      <c r="C438" s="36">
        <v>37924</v>
      </c>
      <c r="D438" s="37" t="s">
        <v>102</v>
      </c>
      <c r="E438" s="38">
        <v>1768</v>
      </c>
      <c r="F438" s="39" t="s">
        <v>85</v>
      </c>
      <c r="G438" s="38">
        <v>176.8</v>
      </c>
      <c r="H438" s="38">
        <v>1944.8</v>
      </c>
      <c r="I438" t="b">
        <f t="shared" si="36"/>
        <v>1</v>
      </c>
      <c r="J438" t="b">
        <f t="shared" si="37"/>
        <v>1</v>
      </c>
      <c r="K438" t="b">
        <f t="shared" si="38"/>
        <v>1</v>
      </c>
      <c r="L438" t="b">
        <f t="shared" si="39"/>
        <v>1</v>
      </c>
      <c r="M438" t="str">
        <f>IFERROR(VLOOKUP(D438,'Customer Master'!$B$2:$B$28,1,0),FALSE)</f>
        <v>CUST-007</v>
      </c>
      <c r="N438">
        <v>10684</v>
      </c>
      <c r="O438" t="b">
        <f t="shared" si="40"/>
        <v>1</v>
      </c>
      <c r="P438">
        <v>10684</v>
      </c>
      <c r="Q438">
        <f t="shared" si="41"/>
        <v>10684</v>
      </c>
    </row>
    <row r="439" spans="1:17" x14ac:dyDescent="0.3">
      <c r="A439" s="34">
        <v>10685</v>
      </c>
      <c r="B439" s="35">
        <v>37918</v>
      </c>
      <c r="C439" s="36">
        <v>37924</v>
      </c>
      <c r="D439" s="37" t="s">
        <v>112</v>
      </c>
      <c r="E439" s="38">
        <v>801.1</v>
      </c>
      <c r="F439" s="39" t="s">
        <v>85</v>
      </c>
      <c r="G439" s="38">
        <v>80.11</v>
      </c>
      <c r="H439" s="38">
        <v>881.21</v>
      </c>
      <c r="I439" t="b">
        <f t="shared" si="36"/>
        <v>1</v>
      </c>
      <c r="J439" t="b">
        <f t="shared" si="37"/>
        <v>1</v>
      </c>
      <c r="K439" t="b">
        <f t="shared" si="38"/>
        <v>1</v>
      </c>
      <c r="L439" t="b">
        <f t="shared" si="39"/>
        <v>1</v>
      </c>
      <c r="M439" t="str">
        <f>IFERROR(VLOOKUP(D439,'Customer Master'!$B$2:$B$28,1,0),FALSE)</f>
        <v>CUST-017</v>
      </c>
      <c r="N439">
        <v>10685</v>
      </c>
      <c r="O439" t="b">
        <f t="shared" si="40"/>
        <v>1</v>
      </c>
      <c r="P439">
        <v>10685</v>
      </c>
      <c r="Q439">
        <f t="shared" si="41"/>
        <v>10685</v>
      </c>
    </row>
    <row r="440" spans="1:17" x14ac:dyDescent="0.3">
      <c r="A440" s="34">
        <v>10686</v>
      </c>
      <c r="B440" s="35">
        <v>37919</v>
      </c>
      <c r="C440" s="36">
        <v>37927</v>
      </c>
      <c r="D440" s="37" t="s">
        <v>99</v>
      </c>
      <c r="E440" s="38">
        <v>1404.45</v>
      </c>
      <c r="F440" s="39" t="s">
        <v>85</v>
      </c>
      <c r="G440" s="38">
        <v>140.44499999999999</v>
      </c>
      <c r="H440" s="38">
        <v>1544.895</v>
      </c>
      <c r="I440" t="b">
        <f t="shared" si="36"/>
        <v>1</v>
      </c>
      <c r="J440" t="b">
        <f t="shared" si="37"/>
        <v>1</v>
      </c>
      <c r="K440" t="b">
        <f t="shared" si="38"/>
        <v>1</v>
      </c>
      <c r="L440" t="b">
        <f t="shared" si="39"/>
        <v>1</v>
      </c>
      <c r="M440" t="str">
        <f>IFERROR(VLOOKUP(D440,'Customer Master'!$B$2:$B$28,1,0),FALSE)</f>
        <v>CUST-004</v>
      </c>
      <c r="N440">
        <v>10686</v>
      </c>
      <c r="O440" t="b">
        <f t="shared" si="40"/>
        <v>1</v>
      </c>
      <c r="P440">
        <v>10686</v>
      </c>
      <c r="Q440">
        <f t="shared" si="41"/>
        <v>10686</v>
      </c>
    </row>
    <row r="441" spans="1:17" x14ac:dyDescent="0.3">
      <c r="A441" s="34">
        <v>10687</v>
      </c>
      <c r="B441" s="35">
        <v>37919</v>
      </c>
      <c r="C441" s="36">
        <v>37929</v>
      </c>
      <c r="D441" s="37" t="s">
        <v>107</v>
      </c>
      <c r="E441" s="38">
        <v>4960.8999999999996</v>
      </c>
      <c r="F441" s="39" t="s">
        <v>88</v>
      </c>
      <c r="G441" s="38">
        <v>0</v>
      </c>
      <c r="H441" s="38">
        <v>4960.8999999999996</v>
      </c>
      <c r="I441" t="b">
        <f t="shared" si="36"/>
        <v>1</v>
      </c>
      <c r="J441" t="b">
        <f t="shared" si="37"/>
        <v>1</v>
      </c>
      <c r="K441" t="b">
        <f t="shared" si="38"/>
        <v>1</v>
      </c>
      <c r="L441" t="b">
        <f t="shared" si="39"/>
        <v>1</v>
      </c>
      <c r="M441" t="str">
        <f>IFERROR(VLOOKUP(D441,'Customer Master'!$B$2:$B$28,1,0),FALSE)</f>
        <v>CUST-012</v>
      </c>
      <c r="N441">
        <v>10687</v>
      </c>
      <c r="O441" t="b">
        <f t="shared" si="40"/>
        <v>1</v>
      </c>
      <c r="P441">
        <v>10687</v>
      </c>
      <c r="Q441">
        <f t="shared" si="41"/>
        <v>10687</v>
      </c>
    </row>
    <row r="442" spans="1:17" x14ac:dyDescent="0.3">
      <c r="A442" s="34">
        <v>10688</v>
      </c>
      <c r="B442" s="35">
        <v>37919</v>
      </c>
      <c r="C442" s="36">
        <v>37927</v>
      </c>
      <c r="D442" s="37" t="s">
        <v>119</v>
      </c>
      <c r="E442" s="38">
        <v>3160.6</v>
      </c>
      <c r="F442" s="39" t="s">
        <v>88</v>
      </c>
      <c r="G442" s="38">
        <v>0</v>
      </c>
      <c r="H442" s="38">
        <v>3160.6</v>
      </c>
      <c r="I442" t="b">
        <f t="shared" si="36"/>
        <v>1</v>
      </c>
      <c r="J442" t="b">
        <f t="shared" si="37"/>
        <v>1</v>
      </c>
      <c r="K442" t="b">
        <f t="shared" si="38"/>
        <v>1</v>
      </c>
      <c r="L442" t="b">
        <f t="shared" si="39"/>
        <v>1</v>
      </c>
      <c r="M442" t="str">
        <f>IFERROR(VLOOKUP(D442,'Customer Master'!$B$2:$B$28,1,0),FALSE)</f>
        <v>CUST-024</v>
      </c>
      <c r="N442">
        <v>10688</v>
      </c>
      <c r="O442" t="b">
        <f t="shared" si="40"/>
        <v>1</v>
      </c>
      <c r="P442">
        <v>10688</v>
      </c>
      <c r="Q442">
        <f t="shared" si="41"/>
        <v>10688</v>
      </c>
    </row>
    <row r="443" spans="1:17" x14ac:dyDescent="0.3">
      <c r="A443" s="34">
        <v>10689</v>
      </c>
      <c r="B443" s="35">
        <v>37922</v>
      </c>
      <c r="C443" s="36">
        <v>37924</v>
      </c>
      <c r="D443" s="37" t="s">
        <v>99</v>
      </c>
      <c r="E443" s="38">
        <v>472.5</v>
      </c>
      <c r="F443" s="39" t="s">
        <v>88</v>
      </c>
      <c r="G443" s="38">
        <v>0</v>
      </c>
      <c r="H443" s="38">
        <v>472.5</v>
      </c>
      <c r="I443" t="b">
        <f t="shared" si="36"/>
        <v>1</v>
      </c>
      <c r="J443" t="b">
        <f t="shared" si="37"/>
        <v>1</v>
      </c>
      <c r="K443" t="b">
        <f t="shared" si="38"/>
        <v>1</v>
      </c>
      <c r="L443" t="b">
        <f t="shared" si="39"/>
        <v>1</v>
      </c>
      <c r="M443" t="str">
        <f>IFERROR(VLOOKUP(D443,'Customer Master'!$B$2:$B$28,1,0),FALSE)</f>
        <v>CUST-004</v>
      </c>
      <c r="N443">
        <v>10689</v>
      </c>
      <c r="O443" t="b">
        <f t="shared" si="40"/>
        <v>1</v>
      </c>
      <c r="P443">
        <v>10689</v>
      </c>
      <c r="Q443">
        <f t="shared" si="41"/>
        <v>10689</v>
      </c>
    </row>
    <row r="444" spans="1:17" x14ac:dyDescent="0.3">
      <c r="A444" s="34">
        <v>10690</v>
      </c>
      <c r="B444" s="35">
        <v>37923</v>
      </c>
      <c r="C444" s="36">
        <v>37928</v>
      </c>
      <c r="D444" s="37" t="s">
        <v>99</v>
      </c>
      <c r="E444" s="38">
        <v>862.5</v>
      </c>
      <c r="F444" s="39" t="s">
        <v>88</v>
      </c>
      <c r="G444" s="38">
        <v>0</v>
      </c>
      <c r="H444" s="38">
        <v>862.5</v>
      </c>
      <c r="I444" t="b">
        <f t="shared" si="36"/>
        <v>1</v>
      </c>
      <c r="J444" t="b">
        <f t="shared" si="37"/>
        <v>1</v>
      </c>
      <c r="K444" t="b">
        <f t="shared" si="38"/>
        <v>1</v>
      </c>
      <c r="L444" t="b">
        <f t="shared" si="39"/>
        <v>1</v>
      </c>
      <c r="M444" t="str">
        <f>IFERROR(VLOOKUP(D444,'Customer Master'!$B$2:$B$28,1,0),FALSE)</f>
        <v>CUST-004</v>
      </c>
      <c r="N444">
        <v>10690</v>
      </c>
      <c r="O444" t="b">
        <f t="shared" si="40"/>
        <v>1</v>
      </c>
      <c r="P444">
        <v>10690</v>
      </c>
      <c r="Q444">
        <f t="shared" si="41"/>
        <v>10690</v>
      </c>
    </row>
    <row r="445" spans="1:17" x14ac:dyDescent="0.3">
      <c r="A445" s="34">
        <v>10691</v>
      </c>
      <c r="B445" s="35">
        <v>37924</v>
      </c>
      <c r="C445" s="36">
        <v>37934</v>
      </c>
      <c r="D445" s="37" t="s">
        <v>100</v>
      </c>
      <c r="E445" s="38">
        <v>10164.799999999999</v>
      </c>
      <c r="F445" s="39" t="s">
        <v>88</v>
      </c>
      <c r="G445" s="38">
        <v>0</v>
      </c>
      <c r="H445" s="38">
        <v>10164.799999999999</v>
      </c>
      <c r="I445" t="b">
        <f t="shared" si="36"/>
        <v>1</v>
      </c>
      <c r="J445" t="b">
        <f t="shared" si="37"/>
        <v>1</v>
      </c>
      <c r="K445" t="b">
        <f t="shared" si="38"/>
        <v>1</v>
      </c>
      <c r="L445" t="b">
        <f t="shared" si="39"/>
        <v>1</v>
      </c>
      <c r="M445" t="str">
        <f>IFERROR(VLOOKUP(D445,'Customer Master'!$B$2:$B$28,1,0),FALSE)</f>
        <v>CUST-005</v>
      </c>
      <c r="N445">
        <v>10691</v>
      </c>
      <c r="O445" t="b">
        <f t="shared" si="40"/>
        <v>1</v>
      </c>
      <c r="P445">
        <v>10691</v>
      </c>
      <c r="Q445">
        <f t="shared" si="41"/>
        <v>10691</v>
      </c>
    </row>
    <row r="446" spans="1:17" x14ac:dyDescent="0.3">
      <c r="A446" s="34">
        <v>10692</v>
      </c>
      <c r="B446" s="35">
        <v>37927</v>
      </c>
      <c r="C446" s="36">
        <v>37936</v>
      </c>
      <c r="D446" s="37" t="s">
        <v>98</v>
      </c>
      <c r="E446" s="38">
        <v>878</v>
      </c>
      <c r="F446" s="39" t="s">
        <v>85</v>
      </c>
      <c r="G446" s="38">
        <v>87.8</v>
      </c>
      <c r="H446" s="38">
        <v>965.8</v>
      </c>
      <c r="I446" t="b">
        <f t="shared" si="36"/>
        <v>1</v>
      </c>
      <c r="J446" t="b">
        <f t="shared" si="37"/>
        <v>1</v>
      </c>
      <c r="K446" t="b">
        <f t="shared" si="38"/>
        <v>1</v>
      </c>
      <c r="L446" t="b">
        <f t="shared" si="39"/>
        <v>1</v>
      </c>
      <c r="M446" t="str">
        <f>IFERROR(VLOOKUP(D446,'Customer Master'!$B$2:$B$28,1,0),FALSE)</f>
        <v>CUST-003</v>
      </c>
      <c r="N446">
        <v>10692</v>
      </c>
      <c r="O446" t="b">
        <f t="shared" si="40"/>
        <v>1</v>
      </c>
      <c r="P446">
        <v>10692</v>
      </c>
      <c r="Q446">
        <f t="shared" si="41"/>
        <v>10692</v>
      </c>
    </row>
    <row r="447" spans="1:17" x14ac:dyDescent="0.3">
      <c r="A447" s="34">
        <v>10693</v>
      </c>
      <c r="B447" s="35">
        <v>37929</v>
      </c>
      <c r="C447" s="36">
        <v>37938</v>
      </c>
      <c r="D447" s="37" t="s">
        <v>110</v>
      </c>
      <c r="E447" s="38">
        <v>2071.1999999999998</v>
      </c>
      <c r="F447" s="39" t="s">
        <v>88</v>
      </c>
      <c r="G447" s="38">
        <v>0</v>
      </c>
      <c r="H447" s="38">
        <v>2071.1999999999998</v>
      </c>
      <c r="I447" t="b">
        <f t="shared" si="36"/>
        <v>1</v>
      </c>
      <c r="J447" t="b">
        <f t="shared" si="37"/>
        <v>1</v>
      </c>
      <c r="K447" t="b">
        <f t="shared" si="38"/>
        <v>1</v>
      </c>
      <c r="L447" t="b">
        <f t="shared" si="39"/>
        <v>1</v>
      </c>
      <c r="M447" t="str">
        <f>IFERROR(VLOOKUP(D447,'Customer Master'!$B$2:$B$28,1,0),FALSE)</f>
        <v>CUST-015</v>
      </c>
      <c r="N447">
        <v>10693</v>
      </c>
      <c r="O447" t="b">
        <f t="shared" si="40"/>
        <v>1</v>
      </c>
      <c r="P447">
        <v>10693</v>
      </c>
      <c r="Q447">
        <f t="shared" si="41"/>
        <v>10693</v>
      </c>
    </row>
    <row r="448" spans="1:17" x14ac:dyDescent="0.3">
      <c r="A448" s="34">
        <v>10694</v>
      </c>
      <c r="B448" s="35">
        <v>37932</v>
      </c>
      <c r="C448" s="36">
        <v>37942</v>
      </c>
      <c r="D448" s="37" t="s">
        <v>109</v>
      </c>
      <c r="E448" s="38">
        <v>4825</v>
      </c>
      <c r="F448" s="39" t="s">
        <v>85</v>
      </c>
      <c r="G448" s="38">
        <v>482.5</v>
      </c>
      <c r="H448" s="38">
        <v>5307.5</v>
      </c>
      <c r="I448" t="b">
        <f t="shared" si="36"/>
        <v>1</v>
      </c>
      <c r="J448" t="b">
        <f t="shared" si="37"/>
        <v>1</v>
      </c>
      <c r="K448" t="b">
        <f t="shared" si="38"/>
        <v>1</v>
      </c>
      <c r="L448" t="b">
        <f t="shared" si="39"/>
        <v>1</v>
      </c>
      <c r="M448" t="str">
        <f>IFERROR(VLOOKUP(D448,'Customer Master'!$B$2:$B$28,1,0),FALSE)</f>
        <v>CUST-014</v>
      </c>
      <c r="N448">
        <v>10694</v>
      </c>
      <c r="O448" t="b">
        <f t="shared" si="40"/>
        <v>1</v>
      </c>
      <c r="P448">
        <v>10694</v>
      </c>
      <c r="Q448">
        <f t="shared" si="41"/>
        <v>10694</v>
      </c>
    </row>
    <row r="449" spans="1:17" x14ac:dyDescent="0.3">
      <c r="A449" s="34">
        <v>10695</v>
      </c>
      <c r="B449" s="35">
        <v>37933</v>
      </c>
      <c r="C449" s="36">
        <v>37936</v>
      </c>
      <c r="D449" s="37" t="s">
        <v>104</v>
      </c>
      <c r="E449" s="38">
        <v>642</v>
      </c>
      <c r="F449" s="39" t="s">
        <v>85</v>
      </c>
      <c r="G449" s="38">
        <v>64.2</v>
      </c>
      <c r="H449" s="38">
        <v>706.2</v>
      </c>
      <c r="I449" t="b">
        <f t="shared" si="36"/>
        <v>1</v>
      </c>
      <c r="J449" t="b">
        <f t="shared" si="37"/>
        <v>1</v>
      </c>
      <c r="K449" t="b">
        <f t="shared" si="38"/>
        <v>1</v>
      </c>
      <c r="L449" t="b">
        <f t="shared" si="39"/>
        <v>1</v>
      </c>
      <c r="M449" t="str">
        <f>IFERROR(VLOOKUP(D449,'Customer Master'!$B$2:$B$28,1,0),FALSE)</f>
        <v>CUST-009</v>
      </c>
      <c r="N449">
        <v>10695</v>
      </c>
      <c r="O449" t="b">
        <f t="shared" si="40"/>
        <v>1</v>
      </c>
      <c r="P449">
        <v>10695</v>
      </c>
      <c r="Q449">
        <f t="shared" si="41"/>
        <v>10695</v>
      </c>
    </row>
    <row r="450" spans="1:17" x14ac:dyDescent="0.3">
      <c r="A450" s="34">
        <v>10696</v>
      </c>
      <c r="B450" s="35">
        <v>37935</v>
      </c>
      <c r="C450" s="36">
        <v>37941</v>
      </c>
      <c r="D450" s="37" t="s">
        <v>112</v>
      </c>
      <c r="E450" s="38">
        <v>996</v>
      </c>
      <c r="F450" s="39" t="s">
        <v>85</v>
      </c>
      <c r="G450" s="38">
        <v>99.6</v>
      </c>
      <c r="H450" s="38">
        <v>1095.5999999999999</v>
      </c>
      <c r="I450" t="b">
        <f t="shared" ref="I450:I513" si="42">H450=E450+G450</f>
        <v>1</v>
      </c>
      <c r="J450" t="b">
        <f t="shared" ref="J450:J513" si="43">OR(F450="Lokal",F450="Ekspor")</f>
        <v>1</v>
      </c>
      <c r="K450" t="b">
        <f t="shared" ref="K450:K513" si="44">IF(AND(F450="Lokal",G450=E450/10),TRUE,IF(AND(F450="Ekspor",G450=0),TRUE,FALSE))</f>
        <v>1</v>
      </c>
      <c r="L450" t="b">
        <f t="shared" ref="L450:L513" si="45">C450&gt;=B450</f>
        <v>1</v>
      </c>
      <c r="M450" t="str">
        <f>IFERROR(VLOOKUP(D450,'Customer Master'!$B$2:$B$28,1,0),FALSE)</f>
        <v>CUST-017</v>
      </c>
      <c r="N450">
        <v>10696</v>
      </c>
      <c r="O450" t="b">
        <f t="shared" si="40"/>
        <v>1</v>
      </c>
      <c r="P450">
        <v>10696</v>
      </c>
      <c r="Q450">
        <f t="shared" si="41"/>
        <v>10696</v>
      </c>
    </row>
    <row r="451" spans="1:17" x14ac:dyDescent="0.3">
      <c r="A451" s="34">
        <v>10697</v>
      </c>
      <c r="B451" s="35">
        <v>37938</v>
      </c>
      <c r="C451" s="36">
        <v>37943</v>
      </c>
      <c r="D451" s="37" t="s">
        <v>108</v>
      </c>
      <c r="E451" s="38">
        <v>805.43</v>
      </c>
      <c r="F451" s="39" t="s">
        <v>85</v>
      </c>
      <c r="G451" s="38">
        <v>80.542999999999992</v>
      </c>
      <c r="H451" s="38">
        <v>885.97299999999996</v>
      </c>
      <c r="I451" t="b">
        <f t="shared" si="42"/>
        <v>1</v>
      </c>
      <c r="J451" t="b">
        <f t="shared" si="43"/>
        <v>1</v>
      </c>
      <c r="K451" t="b">
        <f t="shared" si="44"/>
        <v>1</v>
      </c>
      <c r="L451" t="b">
        <f t="shared" si="45"/>
        <v>1</v>
      </c>
      <c r="M451" t="str">
        <f>IFERROR(VLOOKUP(D451,'Customer Master'!$B$2:$B$28,1,0),FALSE)</f>
        <v>CUST-013</v>
      </c>
      <c r="N451">
        <v>10697</v>
      </c>
      <c r="O451" t="b">
        <f t="shared" ref="O451:O514" si="46">COUNTIF($A$2:$A$831,A451)&lt;=1</f>
        <v>1</v>
      </c>
      <c r="P451">
        <v>10697</v>
      </c>
      <c r="Q451">
        <f t="shared" ref="Q451:Q514" si="47">IFERROR(VLOOKUP(P451,$A$2:$A$831,1,0),FALSE)</f>
        <v>10697</v>
      </c>
    </row>
    <row r="452" spans="1:17" x14ac:dyDescent="0.3">
      <c r="A452" s="34">
        <v>10698</v>
      </c>
      <c r="B452" s="35">
        <v>37939</v>
      </c>
      <c r="C452" s="36">
        <v>37949</v>
      </c>
      <c r="D452" s="37" t="s">
        <v>114</v>
      </c>
      <c r="E452" s="38">
        <v>3436.45</v>
      </c>
      <c r="F452" s="39" t="s">
        <v>85</v>
      </c>
      <c r="G452" s="38">
        <v>343.64499999999998</v>
      </c>
      <c r="H452" s="38">
        <v>3780.0949999999998</v>
      </c>
      <c r="I452" t="b">
        <f t="shared" si="42"/>
        <v>1</v>
      </c>
      <c r="J452" t="b">
        <f t="shared" si="43"/>
        <v>1</v>
      </c>
      <c r="K452" t="b">
        <f t="shared" si="44"/>
        <v>1</v>
      </c>
      <c r="L452" t="b">
        <f t="shared" si="45"/>
        <v>1</v>
      </c>
      <c r="M452" t="str">
        <f>IFERROR(VLOOKUP(D452,'Customer Master'!$B$2:$B$28,1,0),FALSE)</f>
        <v>CUST-019</v>
      </c>
      <c r="N452">
        <v>10698</v>
      </c>
      <c r="O452" t="b">
        <f t="shared" si="46"/>
        <v>1</v>
      </c>
      <c r="P452">
        <v>10698</v>
      </c>
      <c r="Q452">
        <f t="shared" si="47"/>
        <v>10698</v>
      </c>
    </row>
    <row r="453" spans="1:17" x14ac:dyDescent="0.3">
      <c r="A453" s="34">
        <v>10699</v>
      </c>
      <c r="B453" s="35">
        <v>37942</v>
      </c>
      <c r="C453" s="36">
        <v>37948</v>
      </c>
      <c r="D453" s="37" t="s">
        <v>113</v>
      </c>
      <c r="E453" s="38">
        <v>114</v>
      </c>
      <c r="F453" s="39" t="s">
        <v>85</v>
      </c>
      <c r="G453" s="38">
        <v>11.4</v>
      </c>
      <c r="H453" s="38">
        <v>125.4</v>
      </c>
      <c r="I453" t="b">
        <f t="shared" si="42"/>
        <v>1</v>
      </c>
      <c r="J453" t="b">
        <f t="shared" si="43"/>
        <v>1</v>
      </c>
      <c r="K453" t="b">
        <f t="shared" si="44"/>
        <v>1</v>
      </c>
      <c r="L453" t="b">
        <f t="shared" si="45"/>
        <v>1</v>
      </c>
      <c r="M453" t="str">
        <f>IFERROR(VLOOKUP(D453,'Customer Master'!$B$2:$B$28,1,0),FALSE)</f>
        <v>CUST-018</v>
      </c>
      <c r="N453">
        <v>10699</v>
      </c>
      <c r="O453" t="b">
        <f t="shared" si="46"/>
        <v>1</v>
      </c>
      <c r="P453">
        <v>10699</v>
      </c>
      <c r="Q453">
        <f t="shared" si="47"/>
        <v>10699</v>
      </c>
    </row>
    <row r="454" spans="1:17" x14ac:dyDescent="0.3">
      <c r="A454" s="34">
        <v>10700</v>
      </c>
      <c r="B454" s="35">
        <v>37943</v>
      </c>
      <c r="C454" s="36">
        <v>37951</v>
      </c>
      <c r="D454" s="37" t="s">
        <v>103</v>
      </c>
      <c r="E454" s="38">
        <v>1638.4</v>
      </c>
      <c r="F454" s="39" t="s">
        <v>85</v>
      </c>
      <c r="G454" s="38">
        <v>163.84</v>
      </c>
      <c r="H454" s="38">
        <v>1802.24</v>
      </c>
      <c r="I454" t="b">
        <f t="shared" si="42"/>
        <v>1</v>
      </c>
      <c r="J454" t="b">
        <f t="shared" si="43"/>
        <v>1</v>
      </c>
      <c r="K454" t="b">
        <f t="shared" si="44"/>
        <v>1</v>
      </c>
      <c r="L454" t="b">
        <f t="shared" si="45"/>
        <v>1</v>
      </c>
      <c r="M454" t="str">
        <f>IFERROR(VLOOKUP(D454,'Customer Master'!$B$2:$B$28,1,0),FALSE)</f>
        <v>CUST-008</v>
      </c>
      <c r="N454">
        <v>10700</v>
      </c>
      <c r="O454" t="b">
        <f t="shared" si="46"/>
        <v>1</v>
      </c>
      <c r="P454">
        <v>10700</v>
      </c>
      <c r="Q454">
        <f t="shared" si="47"/>
        <v>10700</v>
      </c>
    </row>
    <row r="455" spans="1:17" x14ac:dyDescent="0.3">
      <c r="A455" s="34">
        <v>10701</v>
      </c>
      <c r="B455" s="35">
        <v>37946</v>
      </c>
      <c r="C455" s="36">
        <v>37956</v>
      </c>
      <c r="D455" s="37" t="s">
        <v>103</v>
      </c>
      <c r="E455" s="38">
        <v>2864.5</v>
      </c>
      <c r="F455" s="39" t="s">
        <v>88</v>
      </c>
      <c r="G455" s="38">
        <v>0</v>
      </c>
      <c r="H455" s="38">
        <v>2864.5</v>
      </c>
      <c r="I455" t="b">
        <f t="shared" si="42"/>
        <v>1</v>
      </c>
      <c r="J455" t="b">
        <f t="shared" si="43"/>
        <v>1</v>
      </c>
      <c r="K455" t="b">
        <f t="shared" si="44"/>
        <v>1</v>
      </c>
      <c r="L455" t="b">
        <f t="shared" si="45"/>
        <v>1</v>
      </c>
      <c r="M455" t="str">
        <f>IFERROR(VLOOKUP(D455,'Customer Master'!$B$2:$B$28,1,0),FALSE)</f>
        <v>CUST-008</v>
      </c>
      <c r="N455">
        <v>10701</v>
      </c>
      <c r="O455" t="b">
        <f t="shared" si="46"/>
        <v>1</v>
      </c>
      <c r="P455">
        <v>10701</v>
      </c>
      <c r="Q455">
        <f t="shared" si="47"/>
        <v>10701</v>
      </c>
    </row>
    <row r="456" spans="1:17" x14ac:dyDescent="0.3">
      <c r="A456" s="34">
        <v>10702</v>
      </c>
      <c r="B456" s="35">
        <v>37946</v>
      </c>
      <c r="C456" s="36">
        <v>37956</v>
      </c>
      <c r="D456" s="37" t="s">
        <v>114</v>
      </c>
      <c r="E456" s="38">
        <v>330</v>
      </c>
      <c r="F456" s="39" t="s">
        <v>85</v>
      </c>
      <c r="G456" s="38">
        <v>33</v>
      </c>
      <c r="H456" s="38">
        <v>363</v>
      </c>
      <c r="I456" t="b">
        <f t="shared" si="42"/>
        <v>1</v>
      </c>
      <c r="J456" t="b">
        <f t="shared" si="43"/>
        <v>1</v>
      </c>
      <c r="K456" t="b">
        <f t="shared" si="44"/>
        <v>1</v>
      </c>
      <c r="L456" t="b">
        <f t="shared" si="45"/>
        <v>1</v>
      </c>
      <c r="M456" t="str">
        <f>IFERROR(VLOOKUP(D456,'Customer Master'!$B$2:$B$28,1,0),FALSE)</f>
        <v>CUST-019</v>
      </c>
      <c r="N456">
        <v>10702</v>
      </c>
      <c r="O456" t="b">
        <f t="shared" si="46"/>
        <v>1</v>
      </c>
      <c r="P456">
        <v>10702</v>
      </c>
      <c r="Q456">
        <f t="shared" si="47"/>
        <v>10702</v>
      </c>
    </row>
    <row r="457" spans="1:17" x14ac:dyDescent="0.3">
      <c r="A457" s="34">
        <v>10703</v>
      </c>
      <c r="B457" s="35">
        <v>37947</v>
      </c>
      <c r="C457" s="36">
        <v>37949</v>
      </c>
      <c r="D457" s="37" t="s">
        <v>101</v>
      </c>
      <c r="E457" s="38">
        <v>2545</v>
      </c>
      <c r="F457" s="39" t="s">
        <v>88</v>
      </c>
      <c r="G457" s="38">
        <v>0</v>
      </c>
      <c r="H457" s="38">
        <v>2545</v>
      </c>
      <c r="I457" t="b">
        <f t="shared" si="42"/>
        <v>1</v>
      </c>
      <c r="J457" t="b">
        <f t="shared" si="43"/>
        <v>1</v>
      </c>
      <c r="K457" t="b">
        <f t="shared" si="44"/>
        <v>1</v>
      </c>
      <c r="L457" t="b">
        <f t="shared" si="45"/>
        <v>1</v>
      </c>
      <c r="M457" t="str">
        <f>IFERROR(VLOOKUP(D457,'Customer Master'!$B$2:$B$28,1,0),FALSE)</f>
        <v>CUST-006</v>
      </c>
      <c r="N457">
        <v>10703</v>
      </c>
      <c r="O457" t="b">
        <f t="shared" si="46"/>
        <v>1</v>
      </c>
      <c r="P457">
        <v>10703</v>
      </c>
      <c r="Q457">
        <f t="shared" si="47"/>
        <v>10703</v>
      </c>
    </row>
    <row r="458" spans="1:17" x14ac:dyDescent="0.3">
      <c r="A458" s="34">
        <v>10704</v>
      </c>
      <c r="B458" s="35">
        <v>37948</v>
      </c>
      <c r="C458" s="36">
        <v>37958</v>
      </c>
      <c r="D458" s="37" t="s">
        <v>118</v>
      </c>
      <c r="E458" s="38">
        <v>595.5</v>
      </c>
      <c r="F458" s="39" t="s">
        <v>85</v>
      </c>
      <c r="G458" s="38">
        <v>59.55</v>
      </c>
      <c r="H458" s="38">
        <v>655.04999999999995</v>
      </c>
      <c r="I458" t="b">
        <f t="shared" si="42"/>
        <v>1</v>
      </c>
      <c r="J458" t="b">
        <f t="shared" si="43"/>
        <v>1</v>
      </c>
      <c r="K458" t="b">
        <f t="shared" si="44"/>
        <v>1</v>
      </c>
      <c r="L458" t="b">
        <f t="shared" si="45"/>
        <v>1</v>
      </c>
      <c r="M458" t="str">
        <f>IFERROR(VLOOKUP(D458,'Customer Master'!$B$2:$B$28,1,0),FALSE)</f>
        <v>CUST-023</v>
      </c>
      <c r="N458">
        <v>10704</v>
      </c>
      <c r="O458" t="b">
        <f t="shared" si="46"/>
        <v>1</v>
      </c>
      <c r="P458">
        <v>10704</v>
      </c>
      <c r="Q458">
        <f t="shared" si="47"/>
        <v>10704</v>
      </c>
    </row>
    <row r="459" spans="1:17" x14ac:dyDescent="0.3">
      <c r="A459" s="34">
        <v>10705</v>
      </c>
      <c r="B459" s="35">
        <v>37948</v>
      </c>
      <c r="C459" s="36">
        <v>37958</v>
      </c>
      <c r="D459" s="37" t="s">
        <v>115</v>
      </c>
      <c r="E459" s="38">
        <v>378</v>
      </c>
      <c r="F459" s="39" t="s">
        <v>85</v>
      </c>
      <c r="G459" s="38">
        <v>37.799999999999997</v>
      </c>
      <c r="H459" s="38">
        <v>415.8</v>
      </c>
      <c r="I459" t="b">
        <f t="shared" si="42"/>
        <v>1</v>
      </c>
      <c r="J459" t="b">
        <f t="shared" si="43"/>
        <v>1</v>
      </c>
      <c r="K459" t="b">
        <f t="shared" si="44"/>
        <v>1</v>
      </c>
      <c r="L459" t="b">
        <f t="shared" si="45"/>
        <v>1</v>
      </c>
      <c r="M459" t="str">
        <f>IFERROR(VLOOKUP(D459,'Customer Master'!$B$2:$B$28,1,0),FALSE)</f>
        <v>CUST-020</v>
      </c>
      <c r="N459">
        <v>10705</v>
      </c>
      <c r="O459" t="b">
        <f t="shared" si="46"/>
        <v>1</v>
      </c>
      <c r="P459">
        <v>10705</v>
      </c>
      <c r="Q459">
        <f t="shared" si="47"/>
        <v>10705</v>
      </c>
    </row>
    <row r="460" spans="1:17" x14ac:dyDescent="0.3">
      <c r="A460" s="34">
        <v>10706</v>
      </c>
      <c r="B460" s="35">
        <v>37951</v>
      </c>
      <c r="C460" s="36">
        <v>37956</v>
      </c>
      <c r="D460" s="37" t="s">
        <v>104</v>
      </c>
      <c r="E460" s="38">
        <v>1893</v>
      </c>
      <c r="F460" s="39" t="s">
        <v>85</v>
      </c>
      <c r="G460" s="38">
        <v>189.3</v>
      </c>
      <c r="H460" s="38">
        <v>2082.3000000000002</v>
      </c>
      <c r="I460" t="b">
        <f t="shared" si="42"/>
        <v>1</v>
      </c>
      <c r="J460" t="b">
        <f t="shared" si="43"/>
        <v>1</v>
      </c>
      <c r="K460" t="b">
        <f t="shared" si="44"/>
        <v>1</v>
      </c>
      <c r="L460" t="b">
        <f t="shared" si="45"/>
        <v>1</v>
      </c>
      <c r="M460" t="str">
        <f>IFERROR(VLOOKUP(D460,'Customer Master'!$B$2:$B$28,1,0),FALSE)</f>
        <v>CUST-009</v>
      </c>
      <c r="N460">
        <v>10706</v>
      </c>
      <c r="O460" t="b">
        <f t="shared" si="46"/>
        <v>1</v>
      </c>
      <c r="P460">
        <v>10706</v>
      </c>
      <c r="Q460">
        <f t="shared" si="47"/>
        <v>10706</v>
      </c>
    </row>
    <row r="461" spans="1:17" x14ac:dyDescent="0.3">
      <c r="A461" s="34">
        <v>10707</v>
      </c>
      <c r="B461" s="35">
        <v>37953</v>
      </c>
      <c r="C461" s="36">
        <v>37958</v>
      </c>
      <c r="D461" s="37" t="s">
        <v>113</v>
      </c>
      <c r="E461" s="38">
        <v>1641</v>
      </c>
      <c r="F461" s="39" t="s">
        <v>85</v>
      </c>
      <c r="G461" s="38">
        <v>164.1</v>
      </c>
      <c r="H461" s="38">
        <v>1805.1</v>
      </c>
      <c r="I461" t="b">
        <f t="shared" si="42"/>
        <v>1</v>
      </c>
      <c r="J461" t="b">
        <f t="shared" si="43"/>
        <v>1</v>
      </c>
      <c r="K461" t="b">
        <f t="shared" si="44"/>
        <v>1</v>
      </c>
      <c r="L461" t="b">
        <f t="shared" si="45"/>
        <v>1</v>
      </c>
      <c r="M461" t="str">
        <f>IFERROR(VLOOKUP(D461,'Customer Master'!$B$2:$B$28,1,0),FALSE)</f>
        <v>CUST-018</v>
      </c>
      <c r="N461">
        <v>10707</v>
      </c>
      <c r="O461" t="b">
        <f t="shared" si="46"/>
        <v>1</v>
      </c>
      <c r="P461">
        <v>10707</v>
      </c>
      <c r="Q461">
        <f t="shared" si="47"/>
        <v>10707</v>
      </c>
    </row>
    <row r="462" spans="1:17" x14ac:dyDescent="0.3">
      <c r="A462" s="34">
        <v>10708</v>
      </c>
      <c r="B462" s="35">
        <v>37955</v>
      </c>
      <c r="C462" s="36">
        <v>37962</v>
      </c>
      <c r="D462" s="37" t="s">
        <v>114</v>
      </c>
      <c r="E462" s="38">
        <v>180.4</v>
      </c>
      <c r="F462" s="39" t="s">
        <v>88</v>
      </c>
      <c r="G462" s="38">
        <v>0</v>
      </c>
      <c r="H462" s="38">
        <v>180.4</v>
      </c>
      <c r="I462" t="b">
        <f t="shared" si="42"/>
        <v>1</v>
      </c>
      <c r="J462" t="b">
        <f t="shared" si="43"/>
        <v>1</v>
      </c>
      <c r="K462" t="b">
        <f t="shared" si="44"/>
        <v>1</v>
      </c>
      <c r="L462" t="b">
        <f t="shared" si="45"/>
        <v>1</v>
      </c>
      <c r="M462" t="str">
        <f>IFERROR(VLOOKUP(D462,'Customer Master'!$B$2:$B$28,1,0),FALSE)</f>
        <v>CUST-019</v>
      </c>
      <c r="N462">
        <v>10708</v>
      </c>
      <c r="O462" t="b">
        <f t="shared" si="46"/>
        <v>1</v>
      </c>
      <c r="P462">
        <v>10708</v>
      </c>
      <c r="Q462">
        <f t="shared" si="47"/>
        <v>10708</v>
      </c>
    </row>
    <row r="463" spans="1:17" x14ac:dyDescent="0.3">
      <c r="A463" s="34">
        <v>10709</v>
      </c>
      <c r="B463" s="35">
        <v>37956</v>
      </c>
      <c r="C463" s="36">
        <v>37959</v>
      </c>
      <c r="D463" s="37" t="s">
        <v>115</v>
      </c>
      <c r="E463" s="38">
        <v>3424</v>
      </c>
      <c r="F463" s="39" t="s">
        <v>88</v>
      </c>
      <c r="G463" s="38">
        <v>0</v>
      </c>
      <c r="H463" s="38">
        <v>3424</v>
      </c>
      <c r="I463" t="b">
        <f t="shared" si="42"/>
        <v>1</v>
      </c>
      <c r="J463" t="b">
        <f t="shared" si="43"/>
        <v>1</v>
      </c>
      <c r="K463" t="b">
        <f t="shared" si="44"/>
        <v>1</v>
      </c>
      <c r="L463" t="b">
        <f t="shared" si="45"/>
        <v>1</v>
      </c>
      <c r="M463" t="str">
        <f>IFERROR(VLOOKUP(D463,'Customer Master'!$B$2:$B$28,1,0),FALSE)</f>
        <v>CUST-020</v>
      </c>
      <c r="N463">
        <v>10709</v>
      </c>
      <c r="O463" t="b">
        <f t="shared" si="46"/>
        <v>1</v>
      </c>
      <c r="P463">
        <v>10709</v>
      </c>
      <c r="Q463">
        <f t="shared" si="47"/>
        <v>10709</v>
      </c>
    </row>
    <row r="464" spans="1:17" x14ac:dyDescent="0.3">
      <c r="A464" s="34">
        <v>10710</v>
      </c>
      <c r="B464" s="35">
        <v>37956</v>
      </c>
      <c r="C464" s="36">
        <v>37958</v>
      </c>
      <c r="D464" s="37" t="s">
        <v>98</v>
      </c>
      <c r="E464" s="38">
        <v>93.5</v>
      </c>
      <c r="F464" s="39" t="s">
        <v>88</v>
      </c>
      <c r="G464" s="38">
        <v>0</v>
      </c>
      <c r="H464" s="38">
        <v>93.5</v>
      </c>
      <c r="I464" t="b">
        <f t="shared" si="42"/>
        <v>1</v>
      </c>
      <c r="J464" t="b">
        <f t="shared" si="43"/>
        <v>1</v>
      </c>
      <c r="K464" t="b">
        <f t="shared" si="44"/>
        <v>1</v>
      </c>
      <c r="L464" t="b">
        <f t="shared" si="45"/>
        <v>1</v>
      </c>
      <c r="M464" t="str">
        <f>IFERROR(VLOOKUP(D464,'Customer Master'!$B$2:$B$28,1,0),FALSE)</f>
        <v>CUST-003</v>
      </c>
      <c r="N464">
        <v>10710</v>
      </c>
      <c r="O464" t="b">
        <f t="shared" si="46"/>
        <v>1</v>
      </c>
      <c r="P464">
        <v>10710</v>
      </c>
      <c r="Q464">
        <f t="shared" si="47"/>
        <v>10710</v>
      </c>
    </row>
    <row r="465" spans="1:17" x14ac:dyDescent="0.3">
      <c r="A465" s="34">
        <v>10711</v>
      </c>
      <c r="B465" s="35">
        <v>37957</v>
      </c>
      <c r="C465" s="36">
        <v>37966</v>
      </c>
      <c r="D465" s="37" t="s">
        <v>112</v>
      </c>
      <c r="E465" s="38">
        <v>4451.7</v>
      </c>
      <c r="F465" s="39" t="s">
        <v>88</v>
      </c>
      <c r="G465" s="38">
        <v>0</v>
      </c>
      <c r="H465" s="38">
        <v>4451.7</v>
      </c>
      <c r="I465" t="b">
        <f t="shared" si="42"/>
        <v>1</v>
      </c>
      <c r="J465" t="b">
        <f t="shared" si="43"/>
        <v>1</v>
      </c>
      <c r="K465" t="b">
        <f t="shared" si="44"/>
        <v>1</v>
      </c>
      <c r="L465" t="b">
        <f t="shared" si="45"/>
        <v>1</v>
      </c>
      <c r="M465" t="str">
        <f>IFERROR(VLOOKUP(D465,'Customer Master'!$B$2:$B$28,1,0),FALSE)</f>
        <v>CUST-017</v>
      </c>
      <c r="N465">
        <v>10711</v>
      </c>
      <c r="O465" t="b">
        <f t="shared" si="46"/>
        <v>1</v>
      </c>
      <c r="P465">
        <v>10711</v>
      </c>
      <c r="Q465">
        <f t="shared" si="47"/>
        <v>10711</v>
      </c>
    </row>
    <row r="466" spans="1:17" x14ac:dyDescent="0.3">
      <c r="A466" s="34">
        <v>10712</v>
      </c>
      <c r="B466" s="35">
        <v>37960</v>
      </c>
      <c r="C466" s="36">
        <v>37963</v>
      </c>
      <c r="D466" s="37" t="s">
        <v>121</v>
      </c>
      <c r="E466" s="38">
        <v>1233.48</v>
      </c>
      <c r="F466" s="39" t="s">
        <v>85</v>
      </c>
      <c r="G466" s="38">
        <v>123.348</v>
      </c>
      <c r="H466" s="38">
        <v>1356.828</v>
      </c>
      <c r="I466" t="b">
        <f t="shared" si="42"/>
        <v>1</v>
      </c>
      <c r="J466" t="b">
        <f t="shared" si="43"/>
        <v>1</v>
      </c>
      <c r="K466" t="b">
        <f t="shared" si="44"/>
        <v>1</v>
      </c>
      <c r="L466" t="b">
        <f t="shared" si="45"/>
        <v>1</v>
      </c>
      <c r="M466" t="str">
        <f>IFERROR(VLOOKUP(D466,'Customer Master'!$B$2:$B$28,1,0),FALSE)</f>
        <v>CUST-026</v>
      </c>
      <c r="N466">
        <v>10712</v>
      </c>
      <c r="O466" t="b">
        <f t="shared" si="46"/>
        <v>1</v>
      </c>
      <c r="P466">
        <v>10712</v>
      </c>
      <c r="Q466">
        <f t="shared" si="47"/>
        <v>10712</v>
      </c>
    </row>
    <row r="467" spans="1:17" x14ac:dyDescent="0.3">
      <c r="A467" s="34">
        <v>10713</v>
      </c>
      <c r="B467" s="35">
        <v>37962</v>
      </c>
      <c r="C467" s="36">
        <v>37972</v>
      </c>
      <c r="D467" s="37" t="s">
        <v>120</v>
      </c>
      <c r="E467" s="38">
        <v>2827.9</v>
      </c>
      <c r="F467" s="39" t="s">
        <v>85</v>
      </c>
      <c r="G467" s="38">
        <v>282.79000000000002</v>
      </c>
      <c r="H467" s="38">
        <v>3110.69</v>
      </c>
      <c r="I467" t="b">
        <f t="shared" si="42"/>
        <v>1</v>
      </c>
      <c r="J467" t="b">
        <f t="shared" si="43"/>
        <v>1</v>
      </c>
      <c r="K467" t="b">
        <f t="shared" si="44"/>
        <v>1</v>
      </c>
      <c r="L467" t="b">
        <f t="shared" si="45"/>
        <v>1</v>
      </c>
      <c r="M467" t="str">
        <f>IFERROR(VLOOKUP(D467,'Customer Master'!$B$2:$B$28,1,0),FALSE)</f>
        <v>CUST-025</v>
      </c>
      <c r="N467">
        <v>10713</v>
      </c>
      <c r="O467" t="b">
        <f t="shared" si="46"/>
        <v>1</v>
      </c>
      <c r="P467">
        <v>10713</v>
      </c>
      <c r="Q467">
        <f t="shared" si="47"/>
        <v>10713</v>
      </c>
    </row>
    <row r="468" spans="1:17" x14ac:dyDescent="0.3">
      <c r="A468" s="34">
        <v>10714</v>
      </c>
      <c r="B468" s="35">
        <v>37962</v>
      </c>
      <c r="C468" s="36">
        <v>37964</v>
      </c>
      <c r="D468" s="37" t="s">
        <v>112</v>
      </c>
      <c r="E468" s="38">
        <v>2205.75</v>
      </c>
      <c r="F468" s="39" t="s">
        <v>88</v>
      </c>
      <c r="G468" s="38">
        <v>0</v>
      </c>
      <c r="H468" s="38">
        <v>2205.75</v>
      </c>
      <c r="I468" t="b">
        <f t="shared" si="42"/>
        <v>1</v>
      </c>
      <c r="J468" t="b">
        <f t="shared" si="43"/>
        <v>1</v>
      </c>
      <c r="K468" t="b">
        <f t="shared" si="44"/>
        <v>1</v>
      </c>
      <c r="L468" t="b">
        <f t="shared" si="45"/>
        <v>1</v>
      </c>
      <c r="M468" t="str">
        <f>IFERROR(VLOOKUP(D468,'Customer Master'!$B$2:$B$28,1,0),FALSE)</f>
        <v>CUST-017</v>
      </c>
      <c r="N468">
        <v>10714</v>
      </c>
      <c r="O468" t="b">
        <f t="shared" si="46"/>
        <v>1</v>
      </c>
      <c r="P468">
        <v>10714</v>
      </c>
      <c r="Q468">
        <f t="shared" si="47"/>
        <v>10714</v>
      </c>
    </row>
    <row r="469" spans="1:17" x14ac:dyDescent="0.3">
      <c r="A469" s="34">
        <v>10715</v>
      </c>
      <c r="B469" s="35">
        <v>37963</v>
      </c>
      <c r="C469" s="36">
        <v>37968</v>
      </c>
      <c r="D469" s="37" t="s">
        <v>110</v>
      </c>
      <c r="E469" s="38">
        <v>1296</v>
      </c>
      <c r="F469" s="39" t="s">
        <v>85</v>
      </c>
      <c r="G469" s="38">
        <v>129.6</v>
      </c>
      <c r="H469" s="38">
        <v>1425.6</v>
      </c>
      <c r="I469" t="b">
        <f t="shared" si="42"/>
        <v>1</v>
      </c>
      <c r="J469" t="b">
        <f t="shared" si="43"/>
        <v>1</v>
      </c>
      <c r="K469" t="b">
        <f t="shared" si="44"/>
        <v>1</v>
      </c>
      <c r="L469" t="b">
        <f t="shared" si="45"/>
        <v>1</v>
      </c>
      <c r="M469" t="str">
        <f>IFERROR(VLOOKUP(D469,'Customer Master'!$B$2:$B$28,1,0),FALSE)</f>
        <v>CUST-015</v>
      </c>
      <c r="N469">
        <v>10715</v>
      </c>
      <c r="O469" t="b">
        <f t="shared" si="46"/>
        <v>1</v>
      </c>
      <c r="P469">
        <v>10715</v>
      </c>
      <c r="Q469">
        <f t="shared" si="47"/>
        <v>10715</v>
      </c>
    </row>
    <row r="470" spans="1:17" x14ac:dyDescent="0.3">
      <c r="A470" s="34">
        <v>10716</v>
      </c>
      <c r="B470" s="35">
        <v>37963</v>
      </c>
      <c r="C470" s="36">
        <v>37968</v>
      </c>
      <c r="D470" s="37" t="s">
        <v>118</v>
      </c>
      <c r="E470" s="38">
        <v>706</v>
      </c>
      <c r="F470" s="39" t="s">
        <v>85</v>
      </c>
      <c r="G470" s="38">
        <v>70.599999999999994</v>
      </c>
      <c r="H470" s="38">
        <v>776.6</v>
      </c>
      <c r="I470" t="b">
        <f t="shared" si="42"/>
        <v>1</v>
      </c>
      <c r="J470" t="b">
        <f t="shared" si="43"/>
        <v>1</v>
      </c>
      <c r="K470" t="b">
        <f t="shared" si="44"/>
        <v>1</v>
      </c>
      <c r="L470" t="b">
        <f t="shared" si="45"/>
        <v>1</v>
      </c>
      <c r="M470" t="str">
        <f>IFERROR(VLOOKUP(D470,'Customer Master'!$B$2:$B$28,1,0),FALSE)</f>
        <v>CUST-023</v>
      </c>
      <c r="N470">
        <v>10716</v>
      </c>
      <c r="O470" t="b">
        <f t="shared" si="46"/>
        <v>1</v>
      </c>
      <c r="P470">
        <v>10716</v>
      </c>
      <c r="Q470">
        <f t="shared" si="47"/>
        <v>10716</v>
      </c>
    </row>
    <row r="471" spans="1:17" x14ac:dyDescent="0.3">
      <c r="A471" s="34">
        <v>10717</v>
      </c>
      <c r="B471" s="35">
        <v>37966</v>
      </c>
      <c r="C471" s="36">
        <v>37974</v>
      </c>
      <c r="D471" s="37" t="s">
        <v>116</v>
      </c>
      <c r="E471" s="38">
        <v>1270.75</v>
      </c>
      <c r="F471" s="39" t="s">
        <v>85</v>
      </c>
      <c r="G471" s="38">
        <v>127.075</v>
      </c>
      <c r="H471" s="38">
        <v>1397.825</v>
      </c>
      <c r="I471" t="b">
        <f t="shared" si="42"/>
        <v>1</v>
      </c>
      <c r="J471" t="b">
        <f t="shared" si="43"/>
        <v>1</v>
      </c>
      <c r="K471" t="b">
        <f t="shared" si="44"/>
        <v>1</v>
      </c>
      <c r="L471" t="b">
        <f t="shared" si="45"/>
        <v>1</v>
      </c>
      <c r="M471" t="str">
        <f>IFERROR(VLOOKUP(D471,'Customer Master'!$B$2:$B$28,1,0),FALSE)</f>
        <v>CUST-021</v>
      </c>
      <c r="N471">
        <v>10717</v>
      </c>
      <c r="O471" t="b">
        <f t="shared" si="46"/>
        <v>1</v>
      </c>
      <c r="P471">
        <v>10717</v>
      </c>
      <c r="Q471">
        <f t="shared" si="47"/>
        <v>10717</v>
      </c>
    </row>
    <row r="472" spans="1:17" x14ac:dyDescent="0.3">
      <c r="A472" s="34">
        <v>10718</v>
      </c>
      <c r="B472" s="35">
        <v>37967</v>
      </c>
      <c r="C472" s="36">
        <v>37975</v>
      </c>
      <c r="D472" s="37" t="s">
        <v>109</v>
      </c>
      <c r="E472" s="38">
        <v>3463</v>
      </c>
      <c r="F472" s="39" t="s">
        <v>85</v>
      </c>
      <c r="G472" s="38">
        <v>346.3</v>
      </c>
      <c r="H472" s="38">
        <v>3809.3</v>
      </c>
      <c r="I472" t="b">
        <f t="shared" si="42"/>
        <v>1</v>
      </c>
      <c r="J472" t="b">
        <f t="shared" si="43"/>
        <v>1</v>
      </c>
      <c r="K472" t="b">
        <f t="shared" si="44"/>
        <v>1</v>
      </c>
      <c r="L472" t="b">
        <f t="shared" si="45"/>
        <v>1</v>
      </c>
      <c r="M472" t="str">
        <f>IFERROR(VLOOKUP(D472,'Customer Master'!$B$2:$B$28,1,0),FALSE)</f>
        <v>CUST-014</v>
      </c>
      <c r="N472">
        <v>10718</v>
      </c>
      <c r="O472" t="b">
        <f t="shared" si="46"/>
        <v>1</v>
      </c>
      <c r="P472">
        <v>10718</v>
      </c>
      <c r="Q472">
        <f t="shared" si="47"/>
        <v>10718</v>
      </c>
    </row>
    <row r="473" spans="1:17" x14ac:dyDescent="0.3">
      <c r="A473" s="34">
        <v>10719</v>
      </c>
      <c r="B473" s="35">
        <v>37970</v>
      </c>
      <c r="C473" s="36">
        <v>37973</v>
      </c>
      <c r="D473" s="37" t="s">
        <v>111</v>
      </c>
      <c r="E473" s="38">
        <v>844.25</v>
      </c>
      <c r="F473" s="39" t="s">
        <v>85</v>
      </c>
      <c r="G473" s="38">
        <v>84.424999999999997</v>
      </c>
      <c r="H473" s="38">
        <v>928.67499999999995</v>
      </c>
      <c r="I473" t="b">
        <f t="shared" si="42"/>
        <v>1</v>
      </c>
      <c r="J473" t="b">
        <f t="shared" si="43"/>
        <v>1</v>
      </c>
      <c r="K473" t="b">
        <f t="shared" si="44"/>
        <v>1</v>
      </c>
      <c r="L473" t="b">
        <f t="shared" si="45"/>
        <v>1</v>
      </c>
      <c r="M473" t="str">
        <f>IFERROR(VLOOKUP(D473,'Customer Master'!$B$2:$B$28,1,0),FALSE)</f>
        <v>CUST-016</v>
      </c>
      <c r="N473">
        <v>10719</v>
      </c>
      <c r="O473" t="b">
        <f t="shared" si="46"/>
        <v>1</v>
      </c>
      <c r="P473">
        <v>10719</v>
      </c>
      <c r="Q473">
        <f t="shared" si="47"/>
        <v>10719</v>
      </c>
    </row>
    <row r="474" spans="1:17" x14ac:dyDescent="0.3">
      <c r="A474" s="34">
        <v>10720</v>
      </c>
      <c r="B474" s="35">
        <v>37972</v>
      </c>
      <c r="C474" s="36">
        <v>37979</v>
      </c>
      <c r="D474" s="37" t="s">
        <v>113</v>
      </c>
      <c r="E474" s="38">
        <v>550</v>
      </c>
      <c r="F474" s="39" t="s">
        <v>85</v>
      </c>
      <c r="G474" s="38">
        <v>55</v>
      </c>
      <c r="H474" s="38">
        <v>605</v>
      </c>
      <c r="I474" t="b">
        <f t="shared" si="42"/>
        <v>1</v>
      </c>
      <c r="J474" t="b">
        <f t="shared" si="43"/>
        <v>1</v>
      </c>
      <c r="K474" t="b">
        <f t="shared" si="44"/>
        <v>1</v>
      </c>
      <c r="L474" t="b">
        <f t="shared" si="45"/>
        <v>1</v>
      </c>
      <c r="M474" t="str">
        <f>IFERROR(VLOOKUP(D474,'Customer Master'!$B$2:$B$28,1,0),FALSE)</f>
        <v>CUST-018</v>
      </c>
      <c r="N474">
        <v>10720</v>
      </c>
      <c r="O474" t="b">
        <f t="shared" si="46"/>
        <v>1</v>
      </c>
      <c r="P474">
        <v>10720</v>
      </c>
      <c r="Q474">
        <f t="shared" si="47"/>
        <v>10720</v>
      </c>
    </row>
    <row r="475" spans="1:17" x14ac:dyDescent="0.3">
      <c r="A475" s="34">
        <v>10721</v>
      </c>
      <c r="B475" s="35">
        <v>37975</v>
      </c>
      <c r="C475" s="36">
        <v>37977</v>
      </c>
      <c r="D475" s="37" t="s">
        <v>117</v>
      </c>
      <c r="E475" s="38">
        <v>923.87</v>
      </c>
      <c r="F475" s="39" t="s">
        <v>85</v>
      </c>
      <c r="G475" s="38">
        <v>92.387</v>
      </c>
      <c r="H475" s="38">
        <v>1016.2570000000001</v>
      </c>
      <c r="I475" t="b">
        <f t="shared" si="42"/>
        <v>1</v>
      </c>
      <c r="J475" t="b">
        <f t="shared" si="43"/>
        <v>1</v>
      </c>
      <c r="K475" t="b">
        <f t="shared" si="44"/>
        <v>1</v>
      </c>
      <c r="L475" t="b">
        <f t="shared" si="45"/>
        <v>1</v>
      </c>
      <c r="M475" t="str">
        <f>IFERROR(VLOOKUP(D475,'Customer Master'!$B$2:$B$28,1,0),FALSE)</f>
        <v>CUST-022</v>
      </c>
      <c r="N475">
        <v>10721</v>
      </c>
      <c r="O475" t="b">
        <f t="shared" si="46"/>
        <v>1</v>
      </c>
      <c r="P475">
        <v>10721</v>
      </c>
      <c r="Q475">
        <f t="shared" si="47"/>
        <v>10721</v>
      </c>
    </row>
    <row r="476" spans="1:17" x14ac:dyDescent="0.3">
      <c r="A476" s="34">
        <v>10722</v>
      </c>
      <c r="B476" s="35">
        <v>37978</v>
      </c>
      <c r="C476" s="36">
        <v>37987</v>
      </c>
      <c r="D476" s="37" t="s">
        <v>108</v>
      </c>
      <c r="E476" s="38">
        <v>1570</v>
      </c>
      <c r="F476" s="39" t="s">
        <v>88</v>
      </c>
      <c r="G476" s="38">
        <v>0</v>
      </c>
      <c r="H476" s="38">
        <v>1570</v>
      </c>
      <c r="I476" t="b">
        <f t="shared" si="42"/>
        <v>1</v>
      </c>
      <c r="J476" t="b">
        <f t="shared" si="43"/>
        <v>1</v>
      </c>
      <c r="K476" t="b">
        <f t="shared" si="44"/>
        <v>1</v>
      </c>
      <c r="L476" t="b">
        <f t="shared" si="45"/>
        <v>1</v>
      </c>
      <c r="M476" t="str">
        <f>IFERROR(VLOOKUP(D476,'Customer Master'!$B$2:$B$28,1,0),FALSE)</f>
        <v>CUST-013</v>
      </c>
      <c r="N476">
        <v>10722</v>
      </c>
      <c r="O476" t="b">
        <f t="shared" si="46"/>
        <v>1</v>
      </c>
      <c r="P476">
        <v>10722</v>
      </c>
      <c r="Q476">
        <f t="shared" si="47"/>
        <v>10722</v>
      </c>
    </row>
    <row r="477" spans="1:17" x14ac:dyDescent="0.3">
      <c r="A477" s="34">
        <v>10723</v>
      </c>
      <c r="B477" s="35">
        <v>37980</v>
      </c>
      <c r="C477" s="36">
        <v>37982</v>
      </c>
      <c r="D477" s="37" t="s">
        <v>115</v>
      </c>
      <c r="E477" s="38">
        <v>468.45</v>
      </c>
      <c r="F477" s="39" t="s">
        <v>85</v>
      </c>
      <c r="G477" s="38">
        <v>46.844999999999999</v>
      </c>
      <c r="H477" s="38">
        <v>515.29499999999996</v>
      </c>
      <c r="I477" t="b">
        <f t="shared" si="42"/>
        <v>1</v>
      </c>
      <c r="J477" t="b">
        <f t="shared" si="43"/>
        <v>1</v>
      </c>
      <c r="K477" t="b">
        <f t="shared" si="44"/>
        <v>1</v>
      </c>
      <c r="L477" t="b">
        <f t="shared" si="45"/>
        <v>1</v>
      </c>
      <c r="M477" t="str">
        <f>IFERROR(VLOOKUP(D477,'Customer Master'!$B$2:$B$28,1,0),FALSE)</f>
        <v>CUST-020</v>
      </c>
      <c r="N477">
        <v>10723</v>
      </c>
      <c r="O477" t="b">
        <f t="shared" si="46"/>
        <v>1</v>
      </c>
      <c r="P477">
        <v>10723</v>
      </c>
      <c r="Q477">
        <f t="shared" si="47"/>
        <v>10723</v>
      </c>
    </row>
    <row r="478" spans="1:17" x14ac:dyDescent="0.3">
      <c r="A478" s="34">
        <v>10724</v>
      </c>
      <c r="B478" s="35">
        <v>37981</v>
      </c>
      <c r="C478" s="36">
        <v>37985</v>
      </c>
      <c r="D478" s="37" t="s">
        <v>97</v>
      </c>
      <c r="E478" s="38">
        <v>638.5</v>
      </c>
      <c r="F478" s="39" t="s">
        <v>85</v>
      </c>
      <c r="G478" s="38">
        <v>63.85</v>
      </c>
      <c r="H478" s="38">
        <v>702.35</v>
      </c>
      <c r="I478" t="b">
        <f t="shared" si="42"/>
        <v>1</v>
      </c>
      <c r="J478" t="b">
        <f t="shared" si="43"/>
        <v>1</v>
      </c>
      <c r="K478" t="b">
        <f t="shared" si="44"/>
        <v>1</v>
      </c>
      <c r="L478" t="b">
        <f t="shared" si="45"/>
        <v>1</v>
      </c>
      <c r="M478" t="str">
        <f>IFERROR(VLOOKUP(D478,'Customer Master'!$B$2:$B$28,1,0),FALSE)</f>
        <v>CUST-002</v>
      </c>
      <c r="N478">
        <v>10724</v>
      </c>
      <c r="O478" t="b">
        <f t="shared" si="46"/>
        <v>1</v>
      </c>
      <c r="P478">
        <v>10724</v>
      </c>
      <c r="Q478">
        <f t="shared" si="47"/>
        <v>10724</v>
      </c>
    </row>
    <row r="479" spans="1:17" x14ac:dyDescent="0.3">
      <c r="A479" s="34">
        <v>10725</v>
      </c>
      <c r="B479" s="35">
        <v>37984</v>
      </c>
      <c r="C479" s="36">
        <v>37990</v>
      </c>
      <c r="D479" s="37" t="s">
        <v>100</v>
      </c>
      <c r="E479" s="38">
        <v>287.8</v>
      </c>
      <c r="F479" s="39" t="s">
        <v>85</v>
      </c>
      <c r="G479" s="38">
        <v>28.78</v>
      </c>
      <c r="H479" s="38">
        <v>316.58</v>
      </c>
      <c r="I479" t="b">
        <f t="shared" si="42"/>
        <v>1</v>
      </c>
      <c r="J479" t="b">
        <f t="shared" si="43"/>
        <v>1</v>
      </c>
      <c r="K479" t="b">
        <f t="shared" si="44"/>
        <v>1</v>
      </c>
      <c r="L479" t="b">
        <f t="shared" si="45"/>
        <v>1</v>
      </c>
      <c r="M479" t="str">
        <f>IFERROR(VLOOKUP(D479,'Customer Master'!$B$2:$B$28,1,0),FALSE)</f>
        <v>CUST-005</v>
      </c>
      <c r="N479">
        <v>10725</v>
      </c>
      <c r="O479" t="b">
        <f t="shared" si="46"/>
        <v>1</v>
      </c>
      <c r="P479">
        <v>10725</v>
      </c>
      <c r="Q479">
        <f t="shared" si="47"/>
        <v>10725</v>
      </c>
    </row>
    <row r="480" spans="1:17" x14ac:dyDescent="0.3">
      <c r="A480" s="34">
        <v>10726</v>
      </c>
      <c r="B480" s="35">
        <v>37984</v>
      </c>
      <c r="C480" s="36">
        <v>37993</v>
      </c>
      <c r="D480" s="37" t="s">
        <v>109</v>
      </c>
      <c r="E480" s="38">
        <v>655</v>
      </c>
      <c r="F480" s="39" t="s">
        <v>85</v>
      </c>
      <c r="G480" s="38">
        <v>65.5</v>
      </c>
      <c r="H480" s="38">
        <v>720.5</v>
      </c>
      <c r="I480" t="b">
        <f t="shared" si="42"/>
        <v>1</v>
      </c>
      <c r="J480" t="b">
        <f t="shared" si="43"/>
        <v>1</v>
      </c>
      <c r="K480" t="b">
        <f t="shared" si="44"/>
        <v>1</v>
      </c>
      <c r="L480" t="b">
        <f t="shared" si="45"/>
        <v>1</v>
      </c>
      <c r="M480" t="str">
        <f>IFERROR(VLOOKUP(D480,'Customer Master'!$B$2:$B$28,1,0),FALSE)</f>
        <v>CUST-014</v>
      </c>
      <c r="N480">
        <v>10726</v>
      </c>
      <c r="O480" t="b">
        <f t="shared" si="46"/>
        <v>1</v>
      </c>
      <c r="P480">
        <v>10726</v>
      </c>
      <c r="Q480">
        <f t="shared" si="47"/>
        <v>10726</v>
      </c>
    </row>
    <row r="481" spans="1:17" x14ac:dyDescent="0.3">
      <c r="A481" s="34">
        <v>10727</v>
      </c>
      <c r="B481" s="35">
        <v>37987</v>
      </c>
      <c r="C481" s="36">
        <v>37995</v>
      </c>
      <c r="D481" s="37" t="s">
        <v>99</v>
      </c>
      <c r="E481" s="38">
        <v>1624.5</v>
      </c>
      <c r="F481" s="39" t="s">
        <v>85</v>
      </c>
      <c r="G481" s="38">
        <v>162.44999999999999</v>
      </c>
      <c r="H481" s="38">
        <v>1786.95</v>
      </c>
      <c r="I481" t="b">
        <f t="shared" si="42"/>
        <v>1</v>
      </c>
      <c r="J481" t="b">
        <f t="shared" si="43"/>
        <v>1</v>
      </c>
      <c r="K481" t="b">
        <f t="shared" si="44"/>
        <v>1</v>
      </c>
      <c r="L481" t="b">
        <f t="shared" si="45"/>
        <v>1</v>
      </c>
      <c r="M481" t="str">
        <f>IFERROR(VLOOKUP(D481,'Customer Master'!$B$2:$B$28,1,0),FALSE)</f>
        <v>CUST-004</v>
      </c>
      <c r="N481">
        <v>10727</v>
      </c>
      <c r="O481" t="b">
        <f t="shared" si="46"/>
        <v>1</v>
      </c>
      <c r="P481">
        <v>10727</v>
      </c>
      <c r="Q481">
        <f t="shared" si="47"/>
        <v>10727</v>
      </c>
    </row>
    <row r="482" spans="1:17" x14ac:dyDescent="0.3">
      <c r="A482" s="34">
        <v>10728</v>
      </c>
      <c r="B482" s="35">
        <v>37989</v>
      </c>
      <c r="C482" s="36">
        <v>37992</v>
      </c>
      <c r="D482" s="37" t="s">
        <v>98</v>
      </c>
      <c r="E482" s="38">
        <v>1296.75</v>
      </c>
      <c r="F482" s="39" t="s">
        <v>85</v>
      </c>
      <c r="G482" s="38">
        <v>129.67500000000001</v>
      </c>
      <c r="H482" s="38">
        <v>1426.425</v>
      </c>
      <c r="I482" t="b">
        <f t="shared" si="42"/>
        <v>1</v>
      </c>
      <c r="J482" t="b">
        <f t="shared" si="43"/>
        <v>1</v>
      </c>
      <c r="K482" t="b">
        <f t="shared" si="44"/>
        <v>1</v>
      </c>
      <c r="L482" t="b">
        <f t="shared" si="45"/>
        <v>1</v>
      </c>
      <c r="M482" t="str">
        <f>IFERROR(VLOOKUP(D482,'Customer Master'!$B$2:$B$28,1,0),FALSE)</f>
        <v>CUST-003</v>
      </c>
      <c r="N482">
        <v>10728</v>
      </c>
      <c r="O482" t="b">
        <f t="shared" si="46"/>
        <v>1</v>
      </c>
      <c r="P482">
        <v>10728</v>
      </c>
      <c r="Q482">
        <f t="shared" si="47"/>
        <v>10728</v>
      </c>
    </row>
    <row r="483" spans="1:17" x14ac:dyDescent="0.3">
      <c r="A483" s="34">
        <v>10729</v>
      </c>
      <c r="B483" s="35">
        <v>37992</v>
      </c>
      <c r="C483" s="36">
        <v>38002</v>
      </c>
      <c r="D483" s="37" t="s">
        <v>120</v>
      </c>
      <c r="E483" s="38">
        <v>1850</v>
      </c>
      <c r="F483" s="39" t="s">
        <v>85</v>
      </c>
      <c r="G483" s="38">
        <v>185</v>
      </c>
      <c r="H483" s="38">
        <v>2035</v>
      </c>
      <c r="I483" t="b">
        <f t="shared" si="42"/>
        <v>1</v>
      </c>
      <c r="J483" t="b">
        <f t="shared" si="43"/>
        <v>1</v>
      </c>
      <c r="K483" t="b">
        <f t="shared" si="44"/>
        <v>1</v>
      </c>
      <c r="L483" t="b">
        <f t="shared" si="45"/>
        <v>1</v>
      </c>
      <c r="M483" t="str">
        <f>IFERROR(VLOOKUP(D483,'Customer Master'!$B$2:$B$28,1,0),FALSE)</f>
        <v>CUST-025</v>
      </c>
      <c r="N483">
        <v>10729</v>
      </c>
      <c r="O483" t="b">
        <f t="shared" si="46"/>
        <v>1</v>
      </c>
      <c r="P483">
        <v>10729</v>
      </c>
      <c r="Q483">
        <f t="shared" si="47"/>
        <v>10729</v>
      </c>
    </row>
    <row r="484" spans="1:17" x14ac:dyDescent="0.3">
      <c r="A484" s="34">
        <v>10730</v>
      </c>
      <c r="B484" s="35">
        <v>37995</v>
      </c>
      <c r="C484" s="36">
        <v>37997</v>
      </c>
      <c r="D484" s="37" t="s">
        <v>97</v>
      </c>
      <c r="E484" s="38">
        <v>484.25</v>
      </c>
      <c r="F484" s="39" t="s">
        <v>88</v>
      </c>
      <c r="G484" s="38">
        <v>0</v>
      </c>
      <c r="H484" s="38">
        <v>484.25</v>
      </c>
      <c r="I484" t="b">
        <f t="shared" si="42"/>
        <v>1</v>
      </c>
      <c r="J484" t="b">
        <f t="shared" si="43"/>
        <v>1</v>
      </c>
      <c r="K484" t="b">
        <f t="shared" si="44"/>
        <v>1</v>
      </c>
      <c r="L484" t="b">
        <f t="shared" si="45"/>
        <v>1</v>
      </c>
      <c r="M484" t="str">
        <f>IFERROR(VLOOKUP(D484,'Customer Master'!$B$2:$B$28,1,0),FALSE)</f>
        <v>CUST-002</v>
      </c>
      <c r="N484">
        <v>10730</v>
      </c>
      <c r="O484" t="b">
        <f t="shared" si="46"/>
        <v>1</v>
      </c>
      <c r="P484">
        <v>10730</v>
      </c>
      <c r="Q484">
        <f t="shared" si="47"/>
        <v>10730</v>
      </c>
    </row>
    <row r="485" spans="1:17" x14ac:dyDescent="0.3">
      <c r="A485" s="34">
        <v>10731</v>
      </c>
      <c r="B485" s="35">
        <v>37995</v>
      </c>
      <c r="C485" s="36">
        <v>38002</v>
      </c>
      <c r="D485" s="37" t="s">
        <v>111</v>
      </c>
      <c r="E485" s="38">
        <v>1890.5</v>
      </c>
      <c r="F485" s="39" t="s">
        <v>85</v>
      </c>
      <c r="G485" s="38">
        <v>189.05</v>
      </c>
      <c r="H485" s="38">
        <v>2079.5500000000002</v>
      </c>
      <c r="I485" t="b">
        <f t="shared" si="42"/>
        <v>1</v>
      </c>
      <c r="J485" t="b">
        <f t="shared" si="43"/>
        <v>1</v>
      </c>
      <c r="K485" t="b">
        <f t="shared" si="44"/>
        <v>1</v>
      </c>
      <c r="L485" t="b">
        <f t="shared" si="45"/>
        <v>1</v>
      </c>
      <c r="M485" t="str">
        <f>IFERROR(VLOOKUP(D485,'Customer Master'!$B$2:$B$28,1,0),FALSE)</f>
        <v>CUST-016</v>
      </c>
      <c r="N485">
        <v>10731</v>
      </c>
      <c r="O485" t="b">
        <f t="shared" si="46"/>
        <v>1</v>
      </c>
      <c r="P485">
        <v>10731</v>
      </c>
      <c r="Q485">
        <f t="shared" si="47"/>
        <v>10731</v>
      </c>
    </row>
    <row r="486" spans="1:17" x14ac:dyDescent="0.3">
      <c r="A486" s="34">
        <v>10732</v>
      </c>
      <c r="B486" s="35">
        <v>37998</v>
      </c>
      <c r="C486" s="36">
        <v>38001</v>
      </c>
      <c r="D486" s="37" t="s">
        <v>119</v>
      </c>
      <c r="E486" s="38">
        <v>360</v>
      </c>
      <c r="F486" s="39" t="s">
        <v>88</v>
      </c>
      <c r="G486" s="38">
        <v>0</v>
      </c>
      <c r="H486" s="38">
        <v>360</v>
      </c>
      <c r="I486" t="b">
        <f t="shared" si="42"/>
        <v>1</v>
      </c>
      <c r="J486" t="b">
        <f t="shared" si="43"/>
        <v>1</v>
      </c>
      <c r="K486" t="b">
        <f t="shared" si="44"/>
        <v>1</v>
      </c>
      <c r="L486" t="b">
        <f t="shared" si="45"/>
        <v>1</v>
      </c>
      <c r="M486" t="str">
        <f>IFERROR(VLOOKUP(D486,'Customer Master'!$B$2:$B$28,1,0),FALSE)</f>
        <v>CUST-024</v>
      </c>
      <c r="N486">
        <v>10732</v>
      </c>
      <c r="O486" t="b">
        <f t="shared" si="46"/>
        <v>1</v>
      </c>
      <c r="P486">
        <v>10732</v>
      </c>
      <c r="Q486">
        <f t="shared" si="47"/>
        <v>10732</v>
      </c>
    </row>
    <row r="487" spans="1:17" x14ac:dyDescent="0.3">
      <c r="A487" s="34">
        <v>10733</v>
      </c>
      <c r="B487" s="35">
        <v>38000</v>
      </c>
      <c r="C487" s="36">
        <v>38005</v>
      </c>
      <c r="D487" s="37" t="s">
        <v>109</v>
      </c>
      <c r="E487" s="38">
        <v>1459</v>
      </c>
      <c r="F487" s="39" t="s">
        <v>88</v>
      </c>
      <c r="G487" s="38">
        <v>0</v>
      </c>
      <c r="H487" s="38">
        <v>1459</v>
      </c>
      <c r="I487" t="b">
        <f t="shared" si="42"/>
        <v>1</v>
      </c>
      <c r="J487" t="b">
        <f t="shared" si="43"/>
        <v>1</v>
      </c>
      <c r="K487" t="b">
        <f t="shared" si="44"/>
        <v>1</v>
      </c>
      <c r="L487" t="b">
        <f t="shared" si="45"/>
        <v>1</v>
      </c>
      <c r="M487" t="str">
        <f>IFERROR(VLOOKUP(D487,'Customer Master'!$B$2:$B$28,1,0),FALSE)</f>
        <v>CUST-014</v>
      </c>
      <c r="N487">
        <v>10733</v>
      </c>
      <c r="O487" t="b">
        <f t="shared" si="46"/>
        <v>1</v>
      </c>
      <c r="P487">
        <v>10733</v>
      </c>
      <c r="Q487">
        <f t="shared" si="47"/>
        <v>10733</v>
      </c>
    </row>
    <row r="488" spans="1:17" x14ac:dyDescent="0.3">
      <c r="A488" s="34">
        <v>10734</v>
      </c>
      <c r="B488" s="35">
        <v>38003</v>
      </c>
      <c r="C488" s="36">
        <v>38009</v>
      </c>
      <c r="D488" s="37" t="s">
        <v>118</v>
      </c>
      <c r="E488" s="38">
        <v>1498.35</v>
      </c>
      <c r="F488" s="39" t="s">
        <v>85</v>
      </c>
      <c r="G488" s="38">
        <v>149.83500000000001</v>
      </c>
      <c r="H488" s="38">
        <v>1648.1849999999999</v>
      </c>
      <c r="I488" t="b">
        <f t="shared" si="42"/>
        <v>1</v>
      </c>
      <c r="J488" t="b">
        <f t="shared" si="43"/>
        <v>1</v>
      </c>
      <c r="K488" t="b">
        <f t="shared" si="44"/>
        <v>1</v>
      </c>
      <c r="L488" t="b">
        <f t="shared" si="45"/>
        <v>1</v>
      </c>
      <c r="M488" t="str">
        <f>IFERROR(VLOOKUP(D488,'Customer Master'!$B$2:$B$28,1,0),FALSE)</f>
        <v>CUST-023</v>
      </c>
      <c r="N488">
        <v>10734</v>
      </c>
      <c r="O488" t="b">
        <f t="shared" si="46"/>
        <v>1</v>
      </c>
      <c r="P488">
        <v>10734</v>
      </c>
      <c r="Q488">
        <f t="shared" si="47"/>
        <v>10734</v>
      </c>
    </row>
    <row r="489" spans="1:17" x14ac:dyDescent="0.3">
      <c r="A489" s="34">
        <v>10735</v>
      </c>
      <c r="B489" s="35">
        <v>38003</v>
      </c>
      <c r="C489" s="36">
        <v>38005</v>
      </c>
      <c r="D489" s="37" t="s">
        <v>118</v>
      </c>
      <c r="E489" s="38">
        <v>536.4</v>
      </c>
      <c r="F489" s="39" t="s">
        <v>85</v>
      </c>
      <c r="G489" s="38">
        <v>53.64</v>
      </c>
      <c r="H489" s="38">
        <v>590.04</v>
      </c>
      <c r="I489" t="b">
        <f t="shared" si="42"/>
        <v>1</v>
      </c>
      <c r="J489" t="b">
        <f t="shared" si="43"/>
        <v>1</v>
      </c>
      <c r="K489" t="b">
        <f t="shared" si="44"/>
        <v>1</v>
      </c>
      <c r="L489" t="b">
        <f t="shared" si="45"/>
        <v>1</v>
      </c>
      <c r="M489" t="str">
        <f>IFERROR(VLOOKUP(D489,'Customer Master'!$B$2:$B$28,1,0),FALSE)</f>
        <v>CUST-023</v>
      </c>
      <c r="N489">
        <v>10735</v>
      </c>
      <c r="O489" t="b">
        <f t="shared" si="46"/>
        <v>1</v>
      </c>
      <c r="P489">
        <v>10735</v>
      </c>
      <c r="Q489">
        <f t="shared" si="47"/>
        <v>10735</v>
      </c>
    </row>
    <row r="490" spans="1:17" x14ac:dyDescent="0.3">
      <c r="A490" s="34">
        <v>10736</v>
      </c>
      <c r="B490" s="35">
        <v>38003</v>
      </c>
      <c r="C490" s="36">
        <v>38010</v>
      </c>
      <c r="D490" s="37" t="s">
        <v>122</v>
      </c>
      <c r="E490" s="38">
        <v>997</v>
      </c>
      <c r="F490" s="39" t="s">
        <v>85</v>
      </c>
      <c r="G490" s="38">
        <v>99.7</v>
      </c>
      <c r="H490" s="38">
        <v>1096.7</v>
      </c>
      <c r="I490" t="b">
        <f t="shared" si="42"/>
        <v>1</v>
      </c>
      <c r="J490" t="b">
        <f t="shared" si="43"/>
        <v>1</v>
      </c>
      <c r="K490" t="b">
        <f t="shared" si="44"/>
        <v>1</v>
      </c>
      <c r="L490" t="b">
        <f t="shared" si="45"/>
        <v>1</v>
      </c>
      <c r="M490" t="str">
        <f>IFERROR(VLOOKUP(D490,'Customer Master'!$B$2:$B$28,1,0),FALSE)</f>
        <v>CUST-027</v>
      </c>
      <c r="N490">
        <v>10736</v>
      </c>
      <c r="O490" t="b">
        <f t="shared" si="46"/>
        <v>1</v>
      </c>
      <c r="P490">
        <v>10736</v>
      </c>
      <c r="Q490">
        <f t="shared" si="47"/>
        <v>10736</v>
      </c>
    </row>
    <row r="491" spans="1:17" x14ac:dyDescent="0.3">
      <c r="A491" s="34">
        <v>10737</v>
      </c>
      <c r="B491" s="35">
        <v>38006</v>
      </c>
      <c r="C491" s="36">
        <v>38015</v>
      </c>
      <c r="D491" s="37" t="s">
        <v>122</v>
      </c>
      <c r="E491" s="38">
        <v>139.80000000000001</v>
      </c>
      <c r="F491" s="39" t="s">
        <v>85</v>
      </c>
      <c r="G491" s="38">
        <v>13.98</v>
      </c>
      <c r="H491" s="38">
        <v>153.78</v>
      </c>
      <c r="I491" t="b">
        <f t="shared" si="42"/>
        <v>1</v>
      </c>
      <c r="J491" t="b">
        <f t="shared" si="43"/>
        <v>1</v>
      </c>
      <c r="K491" t="b">
        <f t="shared" si="44"/>
        <v>1</v>
      </c>
      <c r="L491" t="b">
        <f t="shared" si="45"/>
        <v>1</v>
      </c>
      <c r="M491" t="str">
        <f>IFERROR(VLOOKUP(D491,'Customer Master'!$B$2:$B$28,1,0),FALSE)</f>
        <v>CUST-027</v>
      </c>
      <c r="N491">
        <v>10737</v>
      </c>
      <c r="O491" t="b">
        <f t="shared" si="46"/>
        <v>1</v>
      </c>
      <c r="P491">
        <v>10737</v>
      </c>
      <c r="Q491">
        <f t="shared" si="47"/>
        <v>10737</v>
      </c>
    </row>
    <row r="492" spans="1:17" x14ac:dyDescent="0.3">
      <c r="A492" s="34">
        <v>10738</v>
      </c>
      <c r="B492" s="35">
        <v>38008</v>
      </c>
      <c r="C492" s="36">
        <v>38014</v>
      </c>
      <c r="D492" s="37" t="s">
        <v>111</v>
      </c>
      <c r="E492" s="38">
        <v>52.35</v>
      </c>
      <c r="F492" s="39" t="s">
        <v>85</v>
      </c>
      <c r="G492" s="38">
        <v>5.2350000000000003</v>
      </c>
      <c r="H492" s="38">
        <v>57.585000000000001</v>
      </c>
      <c r="I492" t="b">
        <f t="shared" si="42"/>
        <v>1</v>
      </c>
      <c r="J492" t="b">
        <f t="shared" si="43"/>
        <v>1</v>
      </c>
      <c r="K492" t="b">
        <f t="shared" si="44"/>
        <v>1</v>
      </c>
      <c r="L492" t="b">
        <f t="shared" si="45"/>
        <v>1</v>
      </c>
      <c r="M492" t="str">
        <f>IFERROR(VLOOKUP(D492,'Customer Master'!$B$2:$B$28,1,0),FALSE)</f>
        <v>CUST-016</v>
      </c>
      <c r="N492">
        <v>10738</v>
      </c>
      <c r="O492" t="b">
        <f t="shared" si="46"/>
        <v>1</v>
      </c>
      <c r="P492">
        <v>10738</v>
      </c>
      <c r="Q492">
        <f t="shared" si="47"/>
        <v>10738</v>
      </c>
    </row>
    <row r="493" spans="1:17" x14ac:dyDescent="0.3">
      <c r="A493" s="34">
        <v>10739</v>
      </c>
      <c r="B493" s="35">
        <v>38009</v>
      </c>
      <c r="C493" s="36">
        <v>38017</v>
      </c>
      <c r="D493" s="37" t="s">
        <v>122</v>
      </c>
      <c r="E493" s="38">
        <v>240</v>
      </c>
      <c r="F493" s="39" t="s">
        <v>88</v>
      </c>
      <c r="G493" s="38">
        <v>0</v>
      </c>
      <c r="H493" s="38">
        <v>240</v>
      </c>
      <c r="I493" t="b">
        <f t="shared" si="42"/>
        <v>1</v>
      </c>
      <c r="J493" t="b">
        <f t="shared" si="43"/>
        <v>1</v>
      </c>
      <c r="K493" t="b">
        <f t="shared" si="44"/>
        <v>1</v>
      </c>
      <c r="L493" t="b">
        <f t="shared" si="45"/>
        <v>1</v>
      </c>
      <c r="M493" t="str">
        <f>IFERROR(VLOOKUP(D493,'Customer Master'!$B$2:$B$28,1,0),FALSE)</f>
        <v>CUST-027</v>
      </c>
      <c r="N493">
        <v>10739</v>
      </c>
      <c r="O493" t="b">
        <f t="shared" si="46"/>
        <v>1</v>
      </c>
      <c r="P493">
        <v>10739</v>
      </c>
      <c r="Q493">
        <f t="shared" si="47"/>
        <v>10739</v>
      </c>
    </row>
    <row r="494" spans="1:17" x14ac:dyDescent="0.3">
      <c r="A494" s="34">
        <v>10740</v>
      </c>
      <c r="B494" s="35">
        <v>38010</v>
      </c>
      <c r="C494" s="36">
        <v>38012</v>
      </c>
      <c r="D494" s="37" t="s">
        <v>122</v>
      </c>
      <c r="E494" s="38">
        <v>1416</v>
      </c>
      <c r="F494" s="39" t="s">
        <v>88</v>
      </c>
      <c r="G494" s="38">
        <v>0</v>
      </c>
      <c r="H494" s="38">
        <v>1416</v>
      </c>
      <c r="I494" t="b">
        <f t="shared" si="42"/>
        <v>1</v>
      </c>
      <c r="J494" t="b">
        <f t="shared" si="43"/>
        <v>1</v>
      </c>
      <c r="K494" t="b">
        <f t="shared" si="44"/>
        <v>1</v>
      </c>
      <c r="L494" t="b">
        <f t="shared" si="45"/>
        <v>1</v>
      </c>
      <c r="M494" t="str">
        <f>IFERROR(VLOOKUP(D494,'Customer Master'!$B$2:$B$28,1,0),FALSE)</f>
        <v>CUST-027</v>
      </c>
      <c r="N494">
        <v>10740</v>
      </c>
      <c r="O494" t="b">
        <f t="shared" si="46"/>
        <v>1</v>
      </c>
      <c r="P494">
        <v>10740</v>
      </c>
      <c r="Q494">
        <f t="shared" si="47"/>
        <v>10740</v>
      </c>
    </row>
    <row r="495" spans="1:17" x14ac:dyDescent="0.3">
      <c r="A495" s="34">
        <v>10741</v>
      </c>
      <c r="B495" s="35">
        <v>38010</v>
      </c>
      <c r="C495" s="36">
        <v>38016</v>
      </c>
      <c r="D495" s="37" t="s">
        <v>118</v>
      </c>
      <c r="E495" s="38">
        <v>228</v>
      </c>
      <c r="F495" s="39" t="s">
        <v>85</v>
      </c>
      <c r="G495" s="38">
        <v>22.8</v>
      </c>
      <c r="H495" s="38">
        <v>250.8</v>
      </c>
      <c r="I495" t="b">
        <f t="shared" si="42"/>
        <v>1</v>
      </c>
      <c r="J495" t="b">
        <f t="shared" si="43"/>
        <v>1</v>
      </c>
      <c r="K495" t="b">
        <f t="shared" si="44"/>
        <v>1</v>
      </c>
      <c r="L495" t="b">
        <f t="shared" si="45"/>
        <v>1</v>
      </c>
      <c r="M495" t="str">
        <f>IFERROR(VLOOKUP(D495,'Customer Master'!$B$2:$B$28,1,0),FALSE)</f>
        <v>CUST-023</v>
      </c>
      <c r="N495">
        <v>10741</v>
      </c>
      <c r="O495" t="b">
        <f t="shared" si="46"/>
        <v>1</v>
      </c>
      <c r="P495">
        <v>10741</v>
      </c>
      <c r="Q495">
        <f t="shared" si="47"/>
        <v>10741</v>
      </c>
    </row>
    <row r="496" spans="1:17" x14ac:dyDescent="0.3">
      <c r="A496" s="34">
        <v>10742</v>
      </c>
      <c r="B496" s="35">
        <v>38013</v>
      </c>
      <c r="C496" s="36">
        <v>38019</v>
      </c>
      <c r="D496" s="37" t="s">
        <v>100</v>
      </c>
      <c r="E496" s="38">
        <v>3118</v>
      </c>
      <c r="F496" s="39" t="s">
        <v>85</v>
      </c>
      <c r="G496" s="38">
        <v>311.8</v>
      </c>
      <c r="H496" s="38">
        <v>3429.8</v>
      </c>
      <c r="I496" t="b">
        <f t="shared" si="42"/>
        <v>1</v>
      </c>
      <c r="J496" t="b">
        <f t="shared" si="43"/>
        <v>1</v>
      </c>
      <c r="K496" t="b">
        <f t="shared" si="44"/>
        <v>1</v>
      </c>
      <c r="L496" t="b">
        <f t="shared" si="45"/>
        <v>1</v>
      </c>
      <c r="M496" t="str">
        <f>IFERROR(VLOOKUP(D496,'Customer Master'!$B$2:$B$28,1,0),FALSE)</f>
        <v>CUST-005</v>
      </c>
      <c r="N496">
        <v>10742</v>
      </c>
      <c r="O496" t="b">
        <f t="shared" si="46"/>
        <v>1</v>
      </c>
      <c r="P496">
        <v>10742</v>
      </c>
      <c r="Q496">
        <f t="shared" si="47"/>
        <v>10742</v>
      </c>
    </row>
    <row r="497" spans="1:17" x14ac:dyDescent="0.3">
      <c r="A497" s="34">
        <v>10743</v>
      </c>
      <c r="B497" s="35">
        <v>38015</v>
      </c>
      <c r="C497" s="36">
        <v>38019</v>
      </c>
      <c r="D497" s="37" t="s">
        <v>111</v>
      </c>
      <c r="E497" s="38">
        <v>319.2</v>
      </c>
      <c r="F497" s="39" t="s">
        <v>85</v>
      </c>
      <c r="G497" s="38">
        <v>31.92</v>
      </c>
      <c r="H497" s="38">
        <v>351.12</v>
      </c>
      <c r="I497" t="b">
        <f t="shared" si="42"/>
        <v>1</v>
      </c>
      <c r="J497" t="b">
        <f t="shared" si="43"/>
        <v>1</v>
      </c>
      <c r="K497" t="b">
        <f t="shared" si="44"/>
        <v>1</v>
      </c>
      <c r="L497" t="b">
        <f t="shared" si="45"/>
        <v>1</v>
      </c>
      <c r="M497" t="str">
        <f>IFERROR(VLOOKUP(D497,'Customer Master'!$B$2:$B$28,1,0),FALSE)</f>
        <v>CUST-016</v>
      </c>
      <c r="N497">
        <v>10743</v>
      </c>
      <c r="O497" t="b">
        <f t="shared" si="46"/>
        <v>1</v>
      </c>
      <c r="P497">
        <v>10743</v>
      </c>
      <c r="Q497">
        <f t="shared" si="47"/>
        <v>10743</v>
      </c>
    </row>
    <row r="498" spans="1:17" x14ac:dyDescent="0.3">
      <c r="A498" s="34">
        <v>10744</v>
      </c>
      <c r="B498" s="35">
        <v>38015</v>
      </c>
      <c r="C498" s="36">
        <v>38022</v>
      </c>
      <c r="D498" s="37" t="s">
        <v>117</v>
      </c>
      <c r="E498" s="38">
        <v>736</v>
      </c>
      <c r="F498" s="39" t="s">
        <v>85</v>
      </c>
      <c r="G498" s="38">
        <v>73.599999999999994</v>
      </c>
      <c r="H498" s="38">
        <v>809.6</v>
      </c>
      <c r="I498" t="b">
        <f t="shared" si="42"/>
        <v>1</v>
      </c>
      <c r="J498" t="b">
        <f t="shared" si="43"/>
        <v>1</v>
      </c>
      <c r="K498" t="b">
        <f t="shared" si="44"/>
        <v>1</v>
      </c>
      <c r="L498" t="b">
        <f t="shared" si="45"/>
        <v>1</v>
      </c>
      <c r="M498" t="str">
        <f>IFERROR(VLOOKUP(D498,'Customer Master'!$B$2:$B$28,1,0),FALSE)</f>
        <v>CUST-022</v>
      </c>
      <c r="N498">
        <v>10744</v>
      </c>
      <c r="O498" t="b">
        <f t="shared" si="46"/>
        <v>1</v>
      </c>
      <c r="P498">
        <v>10744</v>
      </c>
      <c r="Q498">
        <f t="shared" si="47"/>
        <v>10744</v>
      </c>
    </row>
    <row r="499" spans="1:17" x14ac:dyDescent="0.3">
      <c r="A499" s="34">
        <v>10745</v>
      </c>
      <c r="B499" s="35">
        <v>38018</v>
      </c>
      <c r="C499" s="36">
        <v>38021</v>
      </c>
      <c r="D499" s="37" t="s">
        <v>99</v>
      </c>
      <c r="E499" s="38">
        <v>4529.8</v>
      </c>
      <c r="F499" s="39" t="s">
        <v>85</v>
      </c>
      <c r="G499" s="38">
        <v>452.98</v>
      </c>
      <c r="H499" s="38">
        <v>4982.78</v>
      </c>
      <c r="I499" t="b">
        <f t="shared" si="42"/>
        <v>1</v>
      </c>
      <c r="J499" t="b">
        <f t="shared" si="43"/>
        <v>1</v>
      </c>
      <c r="K499" t="b">
        <f t="shared" si="44"/>
        <v>1</v>
      </c>
      <c r="L499" t="b">
        <f t="shared" si="45"/>
        <v>1</v>
      </c>
      <c r="M499" t="str">
        <f>IFERROR(VLOOKUP(D499,'Customer Master'!$B$2:$B$28,1,0),FALSE)</f>
        <v>CUST-004</v>
      </c>
      <c r="N499">
        <v>10745</v>
      </c>
      <c r="O499" t="b">
        <f t="shared" si="46"/>
        <v>1</v>
      </c>
      <c r="P499">
        <v>10745</v>
      </c>
      <c r="Q499">
        <f t="shared" si="47"/>
        <v>10745</v>
      </c>
    </row>
    <row r="500" spans="1:17" x14ac:dyDescent="0.3">
      <c r="A500" s="34">
        <v>10746</v>
      </c>
      <c r="B500" s="35">
        <v>38018</v>
      </c>
      <c r="C500" s="36">
        <v>38025</v>
      </c>
      <c r="D500" s="37" t="s">
        <v>98</v>
      </c>
      <c r="E500" s="38">
        <v>2311.6999999999998</v>
      </c>
      <c r="F500" s="39" t="s">
        <v>88</v>
      </c>
      <c r="G500" s="38">
        <v>0</v>
      </c>
      <c r="H500" s="38">
        <v>2311.6999999999998</v>
      </c>
      <c r="I500" t="b">
        <f t="shared" si="42"/>
        <v>1</v>
      </c>
      <c r="J500" t="b">
        <f t="shared" si="43"/>
        <v>1</v>
      </c>
      <c r="K500" t="b">
        <f t="shared" si="44"/>
        <v>1</v>
      </c>
      <c r="L500" t="b">
        <f t="shared" si="45"/>
        <v>1</v>
      </c>
      <c r="M500" t="str">
        <f>IFERROR(VLOOKUP(D500,'Customer Master'!$B$2:$B$28,1,0),FALSE)</f>
        <v>CUST-003</v>
      </c>
      <c r="N500">
        <v>10746</v>
      </c>
      <c r="O500" t="b">
        <f t="shared" si="46"/>
        <v>1</v>
      </c>
      <c r="P500">
        <v>10746</v>
      </c>
      <c r="Q500">
        <f t="shared" si="47"/>
        <v>10746</v>
      </c>
    </row>
    <row r="501" spans="1:17" x14ac:dyDescent="0.3">
      <c r="A501" s="34">
        <v>10747</v>
      </c>
      <c r="B501" s="35">
        <v>38020</v>
      </c>
      <c r="C501" s="36">
        <v>38027</v>
      </c>
      <c r="D501" s="37" t="s">
        <v>106</v>
      </c>
      <c r="E501" s="38">
        <v>1912.85</v>
      </c>
      <c r="F501" s="39" t="s">
        <v>85</v>
      </c>
      <c r="G501" s="38">
        <v>191.285</v>
      </c>
      <c r="H501" s="38">
        <v>2104.1350000000002</v>
      </c>
      <c r="I501" t="b">
        <f t="shared" si="42"/>
        <v>1</v>
      </c>
      <c r="J501" t="b">
        <f t="shared" si="43"/>
        <v>1</v>
      </c>
      <c r="K501" t="b">
        <f t="shared" si="44"/>
        <v>1</v>
      </c>
      <c r="L501" t="b">
        <f t="shared" si="45"/>
        <v>1</v>
      </c>
      <c r="M501" t="str">
        <f>IFERROR(VLOOKUP(D501,'Customer Master'!$B$2:$B$28,1,0),FALSE)</f>
        <v>CUST-011</v>
      </c>
      <c r="N501">
        <v>10747</v>
      </c>
      <c r="O501" t="b">
        <f t="shared" si="46"/>
        <v>1</v>
      </c>
      <c r="P501">
        <v>10747</v>
      </c>
      <c r="Q501">
        <f t="shared" si="47"/>
        <v>10747</v>
      </c>
    </row>
    <row r="502" spans="1:17" x14ac:dyDescent="0.3">
      <c r="A502" s="34">
        <v>10748</v>
      </c>
      <c r="B502" s="35">
        <v>38023</v>
      </c>
      <c r="C502" s="36">
        <v>38033</v>
      </c>
      <c r="D502" s="37" t="s">
        <v>109</v>
      </c>
      <c r="E502" s="38">
        <v>2196</v>
      </c>
      <c r="F502" s="39" t="s">
        <v>88</v>
      </c>
      <c r="G502" s="38">
        <v>0</v>
      </c>
      <c r="H502" s="38">
        <v>2196</v>
      </c>
      <c r="I502" t="b">
        <f t="shared" si="42"/>
        <v>1</v>
      </c>
      <c r="J502" t="b">
        <f t="shared" si="43"/>
        <v>1</v>
      </c>
      <c r="K502" t="b">
        <f t="shared" si="44"/>
        <v>1</v>
      </c>
      <c r="L502" t="b">
        <f t="shared" si="45"/>
        <v>1</v>
      </c>
      <c r="M502" t="str">
        <f>IFERROR(VLOOKUP(D502,'Customer Master'!$B$2:$B$28,1,0),FALSE)</f>
        <v>CUST-014</v>
      </c>
      <c r="N502">
        <v>10748</v>
      </c>
      <c r="O502" t="b">
        <f t="shared" si="46"/>
        <v>1</v>
      </c>
      <c r="P502">
        <v>10748</v>
      </c>
      <c r="Q502">
        <f t="shared" si="47"/>
        <v>10748</v>
      </c>
    </row>
    <row r="503" spans="1:17" x14ac:dyDescent="0.3">
      <c r="A503" s="34">
        <v>10749</v>
      </c>
      <c r="B503" s="35">
        <v>38025</v>
      </c>
      <c r="C503" s="36">
        <v>38028</v>
      </c>
      <c r="D503" s="37" t="s">
        <v>120</v>
      </c>
      <c r="E503" s="38">
        <v>1080</v>
      </c>
      <c r="F503" s="39" t="s">
        <v>88</v>
      </c>
      <c r="G503" s="38">
        <v>0</v>
      </c>
      <c r="H503" s="38">
        <v>1080</v>
      </c>
      <c r="I503" t="b">
        <f t="shared" si="42"/>
        <v>1</v>
      </c>
      <c r="J503" t="b">
        <f t="shared" si="43"/>
        <v>1</v>
      </c>
      <c r="K503" t="b">
        <f t="shared" si="44"/>
        <v>1</v>
      </c>
      <c r="L503" t="b">
        <f t="shared" si="45"/>
        <v>1</v>
      </c>
      <c r="M503" t="str">
        <f>IFERROR(VLOOKUP(D503,'Customer Master'!$B$2:$B$28,1,0),FALSE)</f>
        <v>CUST-025</v>
      </c>
      <c r="N503">
        <v>10749</v>
      </c>
      <c r="O503" t="b">
        <f t="shared" si="46"/>
        <v>1</v>
      </c>
      <c r="P503">
        <v>10749</v>
      </c>
      <c r="Q503">
        <f t="shared" si="47"/>
        <v>10749</v>
      </c>
    </row>
    <row r="504" spans="1:17" x14ac:dyDescent="0.3">
      <c r="A504" s="34">
        <v>10750</v>
      </c>
      <c r="B504" s="35">
        <v>38025</v>
      </c>
      <c r="C504" s="36">
        <v>38030</v>
      </c>
      <c r="D504" s="37" t="s">
        <v>106</v>
      </c>
      <c r="E504" s="38">
        <v>1590.56</v>
      </c>
      <c r="F504" s="39" t="s">
        <v>85</v>
      </c>
      <c r="G504" s="38">
        <v>159.05599999999998</v>
      </c>
      <c r="H504" s="38">
        <v>1749.616</v>
      </c>
      <c r="I504" t="b">
        <f t="shared" si="42"/>
        <v>1</v>
      </c>
      <c r="J504" t="b">
        <f t="shared" si="43"/>
        <v>1</v>
      </c>
      <c r="K504" t="b">
        <f t="shared" si="44"/>
        <v>1</v>
      </c>
      <c r="L504" t="b">
        <f t="shared" si="45"/>
        <v>1</v>
      </c>
      <c r="M504" t="str">
        <f>IFERROR(VLOOKUP(D504,'Customer Master'!$B$2:$B$28,1,0),FALSE)</f>
        <v>CUST-011</v>
      </c>
      <c r="N504">
        <v>10750</v>
      </c>
      <c r="O504" t="b">
        <f t="shared" si="46"/>
        <v>1</v>
      </c>
      <c r="P504">
        <v>10750</v>
      </c>
      <c r="Q504">
        <f t="shared" si="47"/>
        <v>10750</v>
      </c>
    </row>
    <row r="505" spans="1:17" x14ac:dyDescent="0.3">
      <c r="A505" s="34">
        <v>10751</v>
      </c>
      <c r="B505" s="35">
        <v>38028</v>
      </c>
      <c r="C505" s="36">
        <v>38030</v>
      </c>
      <c r="D505" s="37" t="s">
        <v>96</v>
      </c>
      <c r="E505" s="38">
        <v>1631.48</v>
      </c>
      <c r="F505" s="39" t="s">
        <v>85</v>
      </c>
      <c r="G505" s="38">
        <v>163.148</v>
      </c>
      <c r="H505" s="38">
        <v>1794.6279999999999</v>
      </c>
      <c r="I505" t="b">
        <f t="shared" si="42"/>
        <v>1</v>
      </c>
      <c r="J505" t="b">
        <f t="shared" si="43"/>
        <v>1</v>
      </c>
      <c r="K505" t="b">
        <f t="shared" si="44"/>
        <v>1</v>
      </c>
      <c r="L505" t="b">
        <f t="shared" si="45"/>
        <v>1</v>
      </c>
      <c r="M505" t="str">
        <f>IFERROR(VLOOKUP(D505,'Customer Master'!$B$2:$B$28,1,0),FALSE)</f>
        <v>CUST-001</v>
      </c>
      <c r="N505">
        <v>10751</v>
      </c>
      <c r="O505" t="b">
        <f t="shared" si="46"/>
        <v>1</v>
      </c>
      <c r="P505">
        <v>10751</v>
      </c>
      <c r="Q505">
        <f t="shared" si="47"/>
        <v>10751</v>
      </c>
    </row>
    <row r="506" spans="1:17" x14ac:dyDescent="0.3">
      <c r="A506" s="34">
        <v>10752</v>
      </c>
      <c r="B506" s="35">
        <v>38029</v>
      </c>
      <c r="C506" s="36">
        <v>38039</v>
      </c>
      <c r="D506" s="37" t="s">
        <v>98</v>
      </c>
      <c r="E506" s="38">
        <v>252</v>
      </c>
      <c r="F506" s="39" t="s">
        <v>88</v>
      </c>
      <c r="G506" s="38">
        <v>0</v>
      </c>
      <c r="H506" s="38">
        <v>252</v>
      </c>
      <c r="I506" t="b">
        <f t="shared" si="42"/>
        <v>1</v>
      </c>
      <c r="J506" t="b">
        <f t="shared" si="43"/>
        <v>1</v>
      </c>
      <c r="K506" t="b">
        <f t="shared" si="44"/>
        <v>1</v>
      </c>
      <c r="L506" t="b">
        <f t="shared" si="45"/>
        <v>1</v>
      </c>
      <c r="M506" t="str">
        <f>IFERROR(VLOOKUP(D506,'Customer Master'!$B$2:$B$28,1,0),FALSE)</f>
        <v>CUST-003</v>
      </c>
      <c r="N506">
        <v>10752</v>
      </c>
      <c r="O506" t="b">
        <f t="shared" si="46"/>
        <v>1</v>
      </c>
      <c r="P506">
        <v>10752</v>
      </c>
      <c r="Q506">
        <f t="shared" si="47"/>
        <v>10752</v>
      </c>
    </row>
    <row r="507" spans="1:17" x14ac:dyDescent="0.3">
      <c r="A507" s="34">
        <v>10753</v>
      </c>
      <c r="B507" s="35">
        <v>38030</v>
      </c>
      <c r="C507" s="36">
        <v>38037</v>
      </c>
      <c r="D507" s="37" t="s">
        <v>117</v>
      </c>
      <c r="E507" s="38">
        <v>88</v>
      </c>
      <c r="F507" s="39" t="s">
        <v>88</v>
      </c>
      <c r="G507" s="38">
        <v>0</v>
      </c>
      <c r="H507" s="38">
        <v>88</v>
      </c>
      <c r="I507" t="b">
        <f t="shared" si="42"/>
        <v>1</v>
      </c>
      <c r="J507" t="b">
        <f t="shared" si="43"/>
        <v>1</v>
      </c>
      <c r="K507" t="b">
        <f t="shared" si="44"/>
        <v>1</v>
      </c>
      <c r="L507" t="b">
        <f t="shared" si="45"/>
        <v>1</v>
      </c>
      <c r="M507" t="str">
        <f>IFERROR(VLOOKUP(D507,'Customer Master'!$B$2:$B$28,1,0),FALSE)</f>
        <v>CUST-022</v>
      </c>
      <c r="N507">
        <v>10753</v>
      </c>
      <c r="O507" t="b">
        <f t="shared" si="46"/>
        <v>1</v>
      </c>
      <c r="P507">
        <v>10753</v>
      </c>
      <c r="Q507">
        <f t="shared" si="47"/>
        <v>10753</v>
      </c>
    </row>
    <row r="508" spans="1:17" x14ac:dyDescent="0.3">
      <c r="A508" s="34">
        <v>10754</v>
      </c>
      <c r="B508" s="35">
        <v>38032</v>
      </c>
      <c r="C508" s="36">
        <v>38039</v>
      </c>
      <c r="D508" s="37" t="s">
        <v>105</v>
      </c>
      <c r="E508" s="38">
        <v>55.2</v>
      </c>
      <c r="F508" s="39" t="s">
        <v>85</v>
      </c>
      <c r="G508" s="38">
        <v>5.52</v>
      </c>
      <c r="H508" s="38">
        <v>60.72</v>
      </c>
      <c r="I508" t="b">
        <f t="shared" si="42"/>
        <v>1</v>
      </c>
      <c r="J508" t="b">
        <f t="shared" si="43"/>
        <v>1</v>
      </c>
      <c r="K508" t="b">
        <f t="shared" si="44"/>
        <v>1</v>
      </c>
      <c r="L508" t="b">
        <f t="shared" si="45"/>
        <v>1</v>
      </c>
      <c r="M508" t="str">
        <f>IFERROR(VLOOKUP(D508,'Customer Master'!$B$2:$B$28,1,0),FALSE)</f>
        <v>CUST-010</v>
      </c>
      <c r="N508">
        <v>10754</v>
      </c>
      <c r="O508" t="b">
        <f t="shared" si="46"/>
        <v>1</v>
      </c>
      <c r="P508">
        <v>10754</v>
      </c>
      <c r="Q508">
        <f t="shared" si="47"/>
        <v>10754</v>
      </c>
    </row>
    <row r="509" spans="1:17" x14ac:dyDescent="0.3">
      <c r="A509" s="34">
        <v>10755</v>
      </c>
      <c r="B509" s="35">
        <v>38034</v>
      </c>
      <c r="C509" s="36">
        <v>38040</v>
      </c>
      <c r="D509" s="37" t="s">
        <v>100</v>
      </c>
      <c r="E509" s="38">
        <v>1948.5</v>
      </c>
      <c r="F509" s="39" t="s">
        <v>85</v>
      </c>
      <c r="G509" s="38">
        <v>194.85</v>
      </c>
      <c r="H509" s="38">
        <v>2143.35</v>
      </c>
      <c r="I509" t="b">
        <f t="shared" si="42"/>
        <v>1</v>
      </c>
      <c r="J509" t="b">
        <f t="shared" si="43"/>
        <v>1</v>
      </c>
      <c r="K509" t="b">
        <f t="shared" si="44"/>
        <v>1</v>
      </c>
      <c r="L509" t="b">
        <f t="shared" si="45"/>
        <v>1</v>
      </c>
      <c r="M509" t="str">
        <f>IFERROR(VLOOKUP(D509,'Customer Master'!$B$2:$B$28,1,0),FALSE)</f>
        <v>CUST-005</v>
      </c>
      <c r="N509">
        <v>10755</v>
      </c>
      <c r="O509" t="b">
        <f t="shared" si="46"/>
        <v>1</v>
      </c>
      <c r="P509">
        <v>10755</v>
      </c>
      <c r="Q509">
        <f t="shared" si="47"/>
        <v>10755</v>
      </c>
    </row>
    <row r="510" spans="1:17" x14ac:dyDescent="0.3">
      <c r="A510" s="34">
        <v>10756</v>
      </c>
      <c r="B510" s="35">
        <v>38034</v>
      </c>
      <c r="C510" s="36">
        <v>38041</v>
      </c>
      <c r="D510" s="37" t="s">
        <v>118</v>
      </c>
      <c r="E510" s="38">
        <v>1990</v>
      </c>
      <c r="F510" s="39" t="s">
        <v>85</v>
      </c>
      <c r="G510" s="38">
        <v>199</v>
      </c>
      <c r="H510" s="38">
        <v>2189</v>
      </c>
      <c r="I510" t="b">
        <f t="shared" si="42"/>
        <v>1</v>
      </c>
      <c r="J510" t="b">
        <f t="shared" si="43"/>
        <v>1</v>
      </c>
      <c r="K510" t="b">
        <f t="shared" si="44"/>
        <v>1</v>
      </c>
      <c r="L510" t="b">
        <f t="shared" si="45"/>
        <v>1</v>
      </c>
      <c r="M510" t="str">
        <f>IFERROR(VLOOKUP(D510,'Customer Master'!$B$2:$B$28,1,0),FALSE)</f>
        <v>CUST-023</v>
      </c>
      <c r="N510">
        <v>10756</v>
      </c>
      <c r="O510" t="b">
        <f t="shared" si="46"/>
        <v>1</v>
      </c>
      <c r="P510">
        <v>10756</v>
      </c>
      <c r="Q510">
        <f t="shared" si="47"/>
        <v>10756</v>
      </c>
    </row>
    <row r="511" spans="1:17" x14ac:dyDescent="0.3">
      <c r="A511" s="34">
        <v>10757</v>
      </c>
      <c r="B511" s="35">
        <v>38035</v>
      </c>
      <c r="C511" s="36">
        <v>38037</v>
      </c>
      <c r="D511" s="37" t="s">
        <v>100</v>
      </c>
      <c r="E511" s="38">
        <v>3082</v>
      </c>
      <c r="F511" s="39" t="s">
        <v>88</v>
      </c>
      <c r="G511" s="38">
        <v>0</v>
      </c>
      <c r="H511" s="38">
        <v>3082</v>
      </c>
      <c r="I511" t="b">
        <f t="shared" si="42"/>
        <v>1</v>
      </c>
      <c r="J511" t="b">
        <f t="shared" si="43"/>
        <v>1</v>
      </c>
      <c r="K511" t="b">
        <f t="shared" si="44"/>
        <v>1</v>
      </c>
      <c r="L511" t="b">
        <f t="shared" si="45"/>
        <v>1</v>
      </c>
      <c r="M511" t="str">
        <f>IFERROR(VLOOKUP(D511,'Customer Master'!$B$2:$B$28,1,0),FALSE)</f>
        <v>CUST-005</v>
      </c>
      <c r="N511">
        <v>10757</v>
      </c>
      <c r="O511" t="b">
        <f t="shared" si="46"/>
        <v>1</v>
      </c>
      <c r="P511">
        <v>10757</v>
      </c>
      <c r="Q511">
        <f t="shared" si="47"/>
        <v>10757</v>
      </c>
    </row>
    <row r="512" spans="1:17" x14ac:dyDescent="0.3">
      <c r="A512" s="34">
        <v>10758</v>
      </c>
      <c r="B512" s="35">
        <v>38035</v>
      </c>
      <c r="C512" s="36">
        <v>38045</v>
      </c>
      <c r="D512" s="37" t="s">
        <v>100</v>
      </c>
      <c r="E512" s="38">
        <v>1644.6</v>
      </c>
      <c r="F512" s="39" t="s">
        <v>85</v>
      </c>
      <c r="G512" s="38">
        <v>164.46</v>
      </c>
      <c r="H512" s="38">
        <v>1809.06</v>
      </c>
      <c r="I512" t="b">
        <f t="shared" si="42"/>
        <v>1</v>
      </c>
      <c r="J512" t="b">
        <f t="shared" si="43"/>
        <v>1</v>
      </c>
      <c r="K512" t="b">
        <f t="shared" si="44"/>
        <v>1</v>
      </c>
      <c r="L512" t="b">
        <f t="shared" si="45"/>
        <v>1</v>
      </c>
      <c r="M512" t="str">
        <f>IFERROR(VLOOKUP(D512,'Customer Master'!$B$2:$B$28,1,0),FALSE)</f>
        <v>CUST-005</v>
      </c>
      <c r="N512">
        <v>10758</v>
      </c>
      <c r="O512" t="b">
        <f t="shared" si="46"/>
        <v>1</v>
      </c>
      <c r="P512">
        <v>10758</v>
      </c>
      <c r="Q512">
        <f t="shared" si="47"/>
        <v>10758</v>
      </c>
    </row>
    <row r="513" spans="1:17" x14ac:dyDescent="0.3">
      <c r="A513" s="34">
        <v>10759</v>
      </c>
      <c r="B513" s="35">
        <v>38037</v>
      </c>
      <c r="C513" s="36">
        <v>38039</v>
      </c>
      <c r="D513" s="37" t="s">
        <v>118</v>
      </c>
      <c r="E513" s="38">
        <v>320</v>
      </c>
      <c r="F513" s="39" t="s">
        <v>85</v>
      </c>
      <c r="G513" s="38">
        <v>32</v>
      </c>
      <c r="H513" s="38">
        <v>352</v>
      </c>
      <c r="I513" t="b">
        <f t="shared" si="42"/>
        <v>1</v>
      </c>
      <c r="J513" t="b">
        <f t="shared" si="43"/>
        <v>1</v>
      </c>
      <c r="K513" t="b">
        <f t="shared" si="44"/>
        <v>1</v>
      </c>
      <c r="L513" t="b">
        <f t="shared" si="45"/>
        <v>1</v>
      </c>
      <c r="M513" t="str">
        <f>IFERROR(VLOOKUP(D513,'Customer Master'!$B$2:$B$28,1,0),FALSE)</f>
        <v>CUST-023</v>
      </c>
      <c r="N513">
        <v>10759</v>
      </c>
      <c r="O513" t="b">
        <f t="shared" si="46"/>
        <v>1</v>
      </c>
      <c r="P513">
        <v>10759</v>
      </c>
      <c r="Q513">
        <f t="shared" si="47"/>
        <v>10759</v>
      </c>
    </row>
    <row r="514" spans="1:17" x14ac:dyDescent="0.3">
      <c r="A514" s="34">
        <v>10760</v>
      </c>
      <c r="B514" s="35">
        <v>38038</v>
      </c>
      <c r="C514" s="36">
        <v>38045</v>
      </c>
      <c r="D514" s="37" t="s">
        <v>116</v>
      </c>
      <c r="E514" s="38">
        <v>2917</v>
      </c>
      <c r="F514" s="39" t="s">
        <v>85</v>
      </c>
      <c r="G514" s="38">
        <v>291.7</v>
      </c>
      <c r="H514" s="38">
        <v>3208.7</v>
      </c>
      <c r="I514" t="b">
        <f t="shared" ref="I514:I577" si="48">H514=E514+G514</f>
        <v>1</v>
      </c>
      <c r="J514" t="b">
        <f t="shared" ref="J514:J577" si="49">OR(F514="Lokal",F514="Ekspor")</f>
        <v>1</v>
      </c>
      <c r="K514" t="b">
        <f t="shared" ref="K514:K577" si="50">IF(AND(F514="Lokal",G514=E514/10),TRUE,IF(AND(F514="Ekspor",G514=0),TRUE,FALSE))</f>
        <v>1</v>
      </c>
      <c r="L514" t="b">
        <f t="shared" ref="L514:L577" si="51">C514&gt;=B514</f>
        <v>1</v>
      </c>
      <c r="M514" t="str">
        <f>IFERROR(VLOOKUP(D514,'Customer Master'!$B$2:$B$28,1,0),FALSE)</f>
        <v>CUST-021</v>
      </c>
      <c r="N514">
        <v>10760</v>
      </c>
      <c r="O514" t="b">
        <f t="shared" si="46"/>
        <v>1</v>
      </c>
      <c r="P514">
        <v>10760</v>
      </c>
      <c r="Q514">
        <f t="shared" si="47"/>
        <v>10760</v>
      </c>
    </row>
    <row r="515" spans="1:17" x14ac:dyDescent="0.3">
      <c r="A515" s="34">
        <v>10761</v>
      </c>
      <c r="B515" s="35">
        <v>38039</v>
      </c>
      <c r="C515" s="36">
        <v>38049</v>
      </c>
      <c r="D515" s="37" t="s">
        <v>105</v>
      </c>
      <c r="E515" s="38">
        <v>507</v>
      </c>
      <c r="F515" s="39" t="s">
        <v>85</v>
      </c>
      <c r="G515" s="38">
        <v>50.7</v>
      </c>
      <c r="H515" s="38">
        <v>557.70000000000005</v>
      </c>
      <c r="I515" t="b">
        <f t="shared" si="48"/>
        <v>1</v>
      </c>
      <c r="J515" t="b">
        <f t="shared" si="49"/>
        <v>1</v>
      </c>
      <c r="K515" t="b">
        <f t="shared" si="50"/>
        <v>1</v>
      </c>
      <c r="L515" t="b">
        <f t="shared" si="51"/>
        <v>1</v>
      </c>
      <c r="M515" t="str">
        <f>IFERROR(VLOOKUP(D515,'Customer Master'!$B$2:$B$28,1,0),FALSE)</f>
        <v>CUST-010</v>
      </c>
      <c r="N515">
        <v>10761</v>
      </c>
      <c r="O515" t="b">
        <f t="shared" ref="O515:O578" si="52">COUNTIF($A$2:$A$831,A515)&lt;=1</f>
        <v>1</v>
      </c>
      <c r="P515">
        <v>10761</v>
      </c>
      <c r="Q515">
        <f t="shared" ref="Q515:Q578" si="53">IFERROR(VLOOKUP(P515,$A$2:$A$831,1,0),FALSE)</f>
        <v>10761</v>
      </c>
    </row>
    <row r="516" spans="1:17" x14ac:dyDescent="0.3">
      <c r="A516" s="34">
        <v>10762</v>
      </c>
      <c r="B516" s="35">
        <v>38042</v>
      </c>
      <c r="C516" s="36">
        <v>38046</v>
      </c>
      <c r="D516" s="37" t="s">
        <v>100</v>
      </c>
      <c r="E516" s="38">
        <v>4337</v>
      </c>
      <c r="F516" s="39" t="s">
        <v>85</v>
      </c>
      <c r="G516" s="38">
        <v>433.7</v>
      </c>
      <c r="H516" s="38">
        <v>4770.7</v>
      </c>
      <c r="I516" t="b">
        <f t="shared" si="48"/>
        <v>1</v>
      </c>
      <c r="J516" t="b">
        <f t="shared" si="49"/>
        <v>1</v>
      </c>
      <c r="K516" t="b">
        <f t="shared" si="50"/>
        <v>1</v>
      </c>
      <c r="L516" t="b">
        <f t="shared" si="51"/>
        <v>1</v>
      </c>
      <c r="M516" t="str">
        <f>IFERROR(VLOOKUP(D516,'Customer Master'!$B$2:$B$28,1,0),FALSE)</f>
        <v>CUST-005</v>
      </c>
      <c r="N516">
        <v>10762</v>
      </c>
      <c r="O516" t="b">
        <f t="shared" si="52"/>
        <v>1</v>
      </c>
      <c r="P516">
        <v>10762</v>
      </c>
      <c r="Q516">
        <f t="shared" si="53"/>
        <v>10762</v>
      </c>
    </row>
    <row r="517" spans="1:17" x14ac:dyDescent="0.3">
      <c r="A517" s="34">
        <v>10763</v>
      </c>
      <c r="B517" s="35">
        <v>38043</v>
      </c>
      <c r="C517" s="36">
        <v>38052</v>
      </c>
      <c r="D517" s="37" t="s">
        <v>100</v>
      </c>
      <c r="E517" s="38">
        <v>616</v>
      </c>
      <c r="F517" s="39" t="s">
        <v>85</v>
      </c>
      <c r="G517" s="38">
        <v>61.6</v>
      </c>
      <c r="H517" s="38">
        <v>677.6</v>
      </c>
      <c r="I517" t="b">
        <f t="shared" si="48"/>
        <v>1</v>
      </c>
      <c r="J517" t="b">
        <f t="shared" si="49"/>
        <v>1</v>
      </c>
      <c r="K517" t="b">
        <f t="shared" si="50"/>
        <v>1</v>
      </c>
      <c r="L517" t="b">
        <f t="shared" si="51"/>
        <v>1</v>
      </c>
      <c r="M517" t="str">
        <f>IFERROR(VLOOKUP(D517,'Customer Master'!$B$2:$B$28,1,0),FALSE)</f>
        <v>CUST-005</v>
      </c>
      <c r="N517">
        <v>10763</v>
      </c>
      <c r="O517" t="b">
        <f t="shared" si="52"/>
        <v>1</v>
      </c>
      <c r="P517">
        <v>10763</v>
      </c>
      <c r="Q517">
        <f t="shared" si="53"/>
        <v>10763</v>
      </c>
    </row>
    <row r="518" spans="1:17" x14ac:dyDescent="0.3">
      <c r="A518" s="34">
        <v>10764</v>
      </c>
      <c r="B518" s="35">
        <v>38043</v>
      </c>
      <c r="C518" s="36">
        <v>38048</v>
      </c>
      <c r="D518" s="37" t="s">
        <v>112</v>
      </c>
      <c r="E518" s="38">
        <v>2286</v>
      </c>
      <c r="F518" s="39" t="s">
        <v>85</v>
      </c>
      <c r="G518" s="38">
        <v>228.6</v>
      </c>
      <c r="H518" s="38">
        <v>2514.6</v>
      </c>
      <c r="I518" t="b">
        <f t="shared" si="48"/>
        <v>1</v>
      </c>
      <c r="J518" t="b">
        <f t="shared" si="49"/>
        <v>1</v>
      </c>
      <c r="K518" t="b">
        <f t="shared" si="50"/>
        <v>1</v>
      </c>
      <c r="L518" t="b">
        <f t="shared" si="51"/>
        <v>1</v>
      </c>
      <c r="M518" t="str">
        <f>IFERROR(VLOOKUP(D518,'Customer Master'!$B$2:$B$28,1,0),FALSE)</f>
        <v>CUST-017</v>
      </c>
      <c r="N518">
        <v>10764</v>
      </c>
      <c r="O518" t="b">
        <f t="shared" si="52"/>
        <v>1</v>
      </c>
      <c r="P518">
        <v>10764</v>
      </c>
      <c r="Q518">
        <f t="shared" si="53"/>
        <v>10764</v>
      </c>
    </row>
    <row r="519" spans="1:17" x14ac:dyDescent="0.3">
      <c r="A519" s="34">
        <v>10765</v>
      </c>
      <c r="B519" s="35">
        <v>38046</v>
      </c>
      <c r="C519" s="36">
        <v>38052</v>
      </c>
      <c r="D519" s="37" t="s">
        <v>96</v>
      </c>
      <c r="E519" s="38">
        <v>1515.6</v>
      </c>
      <c r="F519" s="39" t="s">
        <v>85</v>
      </c>
      <c r="G519" s="38">
        <v>151.56</v>
      </c>
      <c r="H519" s="38">
        <v>1667.16</v>
      </c>
      <c r="I519" t="b">
        <f t="shared" si="48"/>
        <v>1</v>
      </c>
      <c r="J519" t="b">
        <f t="shared" si="49"/>
        <v>1</v>
      </c>
      <c r="K519" t="b">
        <f t="shared" si="50"/>
        <v>1</v>
      </c>
      <c r="L519" t="b">
        <f t="shared" si="51"/>
        <v>1</v>
      </c>
      <c r="M519" t="str">
        <f>IFERROR(VLOOKUP(D519,'Customer Master'!$B$2:$B$28,1,0),FALSE)</f>
        <v>CUST-001</v>
      </c>
      <c r="N519">
        <v>10765</v>
      </c>
      <c r="O519" t="b">
        <f t="shared" si="52"/>
        <v>1</v>
      </c>
      <c r="P519">
        <v>10765</v>
      </c>
      <c r="Q519">
        <f t="shared" si="53"/>
        <v>10765</v>
      </c>
    </row>
    <row r="520" spans="1:17" x14ac:dyDescent="0.3">
      <c r="A520" s="34">
        <v>10766</v>
      </c>
      <c r="B520" s="35">
        <v>38048</v>
      </c>
      <c r="C520" s="36">
        <v>38058</v>
      </c>
      <c r="D520" s="37" t="s">
        <v>105</v>
      </c>
      <c r="E520" s="38">
        <v>2310</v>
      </c>
      <c r="F520" s="39" t="s">
        <v>88</v>
      </c>
      <c r="G520" s="38">
        <v>0</v>
      </c>
      <c r="H520" s="38">
        <v>2310</v>
      </c>
      <c r="I520" t="b">
        <f t="shared" si="48"/>
        <v>1</v>
      </c>
      <c r="J520" t="b">
        <f t="shared" si="49"/>
        <v>1</v>
      </c>
      <c r="K520" t="b">
        <f t="shared" si="50"/>
        <v>1</v>
      </c>
      <c r="L520" t="b">
        <f t="shared" si="51"/>
        <v>1</v>
      </c>
      <c r="M520" t="str">
        <f>IFERROR(VLOOKUP(D520,'Customer Master'!$B$2:$B$28,1,0),FALSE)</f>
        <v>CUST-010</v>
      </c>
      <c r="N520">
        <v>10766</v>
      </c>
      <c r="O520" t="b">
        <f t="shared" si="52"/>
        <v>1</v>
      </c>
      <c r="P520">
        <v>10766</v>
      </c>
      <c r="Q520">
        <f t="shared" si="53"/>
        <v>10766</v>
      </c>
    </row>
    <row r="521" spans="1:17" x14ac:dyDescent="0.3">
      <c r="A521" s="34">
        <v>10767</v>
      </c>
      <c r="B521" s="35">
        <v>38049</v>
      </c>
      <c r="C521" s="36">
        <v>38052</v>
      </c>
      <c r="D521" s="37" t="s">
        <v>102</v>
      </c>
      <c r="E521" s="38">
        <v>28</v>
      </c>
      <c r="F521" s="39" t="s">
        <v>85</v>
      </c>
      <c r="G521" s="38">
        <v>2.8</v>
      </c>
      <c r="H521" s="38">
        <v>30.8</v>
      </c>
      <c r="I521" t="b">
        <f t="shared" si="48"/>
        <v>1</v>
      </c>
      <c r="J521" t="b">
        <f t="shared" si="49"/>
        <v>1</v>
      </c>
      <c r="K521" t="b">
        <f t="shared" si="50"/>
        <v>1</v>
      </c>
      <c r="L521" t="b">
        <f t="shared" si="51"/>
        <v>1</v>
      </c>
      <c r="M521" t="str">
        <f>IFERROR(VLOOKUP(D521,'Customer Master'!$B$2:$B$28,1,0),FALSE)</f>
        <v>CUST-007</v>
      </c>
      <c r="N521">
        <v>10767</v>
      </c>
      <c r="O521" t="b">
        <f t="shared" si="52"/>
        <v>1</v>
      </c>
      <c r="P521">
        <v>10767</v>
      </c>
      <c r="Q521">
        <f t="shared" si="53"/>
        <v>10767</v>
      </c>
    </row>
    <row r="522" spans="1:17" x14ac:dyDescent="0.3">
      <c r="A522" s="34">
        <v>10768</v>
      </c>
      <c r="B522" s="35">
        <v>38050</v>
      </c>
      <c r="C522" s="36">
        <v>38059</v>
      </c>
      <c r="D522" s="37" t="s">
        <v>103</v>
      </c>
      <c r="E522" s="38">
        <v>1477</v>
      </c>
      <c r="F522" s="39" t="s">
        <v>85</v>
      </c>
      <c r="G522" s="38">
        <v>147.69999999999999</v>
      </c>
      <c r="H522" s="38">
        <v>1624.7</v>
      </c>
      <c r="I522" t="b">
        <f t="shared" si="48"/>
        <v>1</v>
      </c>
      <c r="J522" t="b">
        <f t="shared" si="49"/>
        <v>1</v>
      </c>
      <c r="K522" t="b">
        <f t="shared" si="50"/>
        <v>1</v>
      </c>
      <c r="L522" t="b">
        <f t="shared" si="51"/>
        <v>1</v>
      </c>
      <c r="M522" t="str">
        <f>IFERROR(VLOOKUP(D522,'Customer Master'!$B$2:$B$28,1,0),FALSE)</f>
        <v>CUST-008</v>
      </c>
      <c r="N522">
        <v>10768</v>
      </c>
      <c r="O522" t="b">
        <f t="shared" si="52"/>
        <v>1</v>
      </c>
      <c r="P522">
        <v>10768</v>
      </c>
      <c r="Q522">
        <f t="shared" si="53"/>
        <v>10768</v>
      </c>
    </row>
    <row r="523" spans="1:17" x14ac:dyDescent="0.3">
      <c r="A523" s="34">
        <v>10769</v>
      </c>
      <c r="B523" s="35">
        <v>38053</v>
      </c>
      <c r="C523" s="36">
        <v>38061</v>
      </c>
      <c r="D523" s="37" t="s">
        <v>117</v>
      </c>
      <c r="E523" s="38">
        <v>1684.27</v>
      </c>
      <c r="F523" s="39" t="s">
        <v>85</v>
      </c>
      <c r="G523" s="38">
        <v>168.42699999999999</v>
      </c>
      <c r="H523" s="38">
        <v>1852.6969999999999</v>
      </c>
      <c r="I523" t="b">
        <f t="shared" si="48"/>
        <v>1</v>
      </c>
      <c r="J523" t="b">
        <f t="shared" si="49"/>
        <v>1</v>
      </c>
      <c r="K523" t="b">
        <f t="shared" si="50"/>
        <v>1</v>
      </c>
      <c r="L523" t="b">
        <f t="shared" si="51"/>
        <v>1</v>
      </c>
      <c r="M523" t="str">
        <f>IFERROR(VLOOKUP(D523,'Customer Master'!$B$2:$B$28,1,0),FALSE)</f>
        <v>CUST-022</v>
      </c>
      <c r="N523">
        <v>10769</v>
      </c>
      <c r="O523" t="b">
        <f t="shared" si="52"/>
        <v>1</v>
      </c>
      <c r="P523">
        <v>10769</v>
      </c>
      <c r="Q523">
        <f t="shared" si="53"/>
        <v>10769</v>
      </c>
    </row>
    <row r="524" spans="1:17" x14ac:dyDescent="0.3">
      <c r="A524" s="34">
        <v>10770</v>
      </c>
      <c r="B524" s="35">
        <v>38053</v>
      </c>
      <c r="C524" s="36">
        <v>38057</v>
      </c>
      <c r="D524" s="37" t="s">
        <v>97</v>
      </c>
      <c r="E524" s="38">
        <v>236.25</v>
      </c>
      <c r="F524" s="39" t="s">
        <v>88</v>
      </c>
      <c r="G524" s="38">
        <v>0</v>
      </c>
      <c r="H524" s="38">
        <v>236.25</v>
      </c>
      <c r="I524" t="b">
        <f t="shared" si="48"/>
        <v>1</v>
      </c>
      <c r="J524" t="b">
        <f t="shared" si="49"/>
        <v>1</v>
      </c>
      <c r="K524" t="b">
        <f t="shared" si="50"/>
        <v>1</v>
      </c>
      <c r="L524" t="b">
        <f t="shared" si="51"/>
        <v>1</v>
      </c>
      <c r="M524" t="str">
        <f>IFERROR(VLOOKUP(D524,'Customer Master'!$B$2:$B$28,1,0),FALSE)</f>
        <v>CUST-002</v>
      </c>
      <c r="N524">
        <v>10770</v>
      </c>
      <c r="O524" t="b">
        <f t="shared" si="52"/>
        <v>1</v>
      </c>
      <c r="P524">
        <v>10770</v>
      </c>
      <c r="Q524">
        <f t="shared" si="53"/>
        <v>10770</v>
      </c>
    </row>
    <row r="525" spans="1:17" x14ac:dyDescent="0.3">
      <c r="A525" s="34">
        <v>10771</v>
      </c>
      <c r="B525" s="35">
        <v>38053</v>
      </c>
      <c r="C525" s="36">
        <v>38063</v>
      </c>
      <c r="D525" s="37" t="s">
        <v>97</v>
      </c>
      <c r="E525" s="38">
        <v>344</v>
      </c>
      <c r="F525" s="39" t="s">
        <v>88</v>
      </c>
      <c r="G525" s="38">
        <v>0</v>
      </c>
      <c r="H525" s="38">
        <v>344</v>
      </c>
      <c r="I525" t="b">
        <f t="shared" si="48"/>
        <v>1</v>
      </c>
      <c r="J525" t="b">
        <f t="shared" si="49"/>
        <v>1</v>
      </c>
      <c r="K525" t="b">
        <f t="shared" si="50"/>
        <v>1</v>
      </c>
      <c r="L525" t="b">
        <f t="shared" si="51"/>
        <v>1</v>
      </c>
      <c r="M525" t="str">
        <f>IFERROR(VLOOKUP(D525,'Customer Master'!$B$2:$B$28,1,0),FALSE)</f>
        <v>CUST-002</v>
      </c>
      <c r="N525">
        <v>10771</v>
      </c>
      <c r="O525" t="b">
        <f t="shared" si="52"/>
        <v>1</v>
      </c>
      <c r="P525">
        <v>10771</v>
      </c>
      <c r="Q525">
        <f t="shared" si="53"/>
        <v>10771</v>
      </c>
    </row>
    <row r="526" spans="1:17" x14ac:dyDescent="0.3">
      <c r="A526" s="34">
        <v>10772</v>
      </c>
      <c r="B526" s="35">
        <v>38056</v>
      </c>
      <c r="C526" s="36">
        <v>38061</v>
      </c>
      <c r="D526" s="37" t="s">
        <v>100</v>
      </c>
      <c r="E526" s="38">
        <v>3603.22</v>
      </c>
      <c r="F526" s="39" t="s">
        <v>88</v>
      </c>
      <c r="G526" s="38">
        <v>0</v>
      </c>
      <c r="H526" s="38">
        <v>3603.22</v>
      </c>
      <c r="I526" t="b">
        <f t="shared" si="48"/>
        <v>1</v>
      </c>
      <c r="J526" t="b">
        <f t="shared" si="49"/>
        <v>1</v>
      </c>
      <c r="K526" t="b">
        <f t="shared" si="50"/>
        <v>1</v>
      </c>
      <c r="L526" t="b">
        <f t="shared" si="51"/>
        <v>1</v>
      </c>
      <c r="M526" t="str">
        <f>IFERROR(VLOOKUP(D526,'Customer Master'!$B$2:$B$28,1,0),FALSE)</f>
        <v>CUST-005</v>
      </c>
      <c r="N526">
        <v>10772</v>
      </c>
      <c r="O526" t="b">
        <f t="shared" si="52"/>
        <v>1</v>
      </c>
      <c r="P526">
        <v>10772</v>
      </c>
      <c r="Q526">
        <f t="shared" si="53"/>
        <v>10772</v>
      </c>
    </row>
    <row r="527" spans="1:17" x14ac:dyDescent="0.3">
      <c r="A527" s="34">
        <v>10773</v>
      </c>
      <c r="B527" s="35">
        <v>38059</v>
      </c>
      <c r="C527" s="36">
        <v>38066</v>
      </c>
      <c r="D527" s="37" t="s">
        <v>107</v>
      </c>
      <c r="E527" s="38">
        <v>2030.4</v>
      </c>
      <c r="F527" s="39" t="s">
        <v>85</v>
      </c>
      <c r="G527" s="38">
        <v>203.04</v>
      </c>
      <c r="H527" s="38">
        <v>2233.44</v>
      </c>
      <c r="I527" t="b">
        <f t="shared" si="48"/>
        <v>1</v>
      </c>
      <c r="J527" t="b">
        <f t="shared" si="49"/>
        <v>1</v>
      </c>
      <c r="K527" t="b">
        <f t="shared" si="50"/>
        <v>1</v>
      </c>
      <c r="L527" t="b">
        <f t="shared" si="51"/>
        <v>1</v>
      </c>
      <c r="M527" t="str">
        <f>IFERROR(VLOOKUP(D527,'Customer Master'!$B$2:$B$28,1,0),FALSE)</f>
        <v>CUST-012</v>
      </c>
      <c r="N527">
        <v>10773</v>
      </c>
      <c r="O527" t="b">
        <f t="shared" si="52"/>
        <v>1</v>
      </c>
      <c r="P527">
        <v>10773</v>
      </c>
      <c r="Q527">
        <f t="shared" si="53"/>
        <v>10773</v>
      </c>
    </row>
    <row r="528" spans="1:17" x14ac:dyDescent="0.3">
      <c r="A528" s="34">
        <v>10774</v>
      </c>
      <c r="B528" s="35">
        <v>38061</v>
      </c>
      <c r="C528" s="36">
        <v>38069</v>
      </c>
      <c r="D528" s="37" t="s">
        <v>110</v>
      </c>
      <c r="E528" s="38">
        <v>868.75</v>
      </c>
      <c r="F528" s="39" t="s">
        <v>85</v>
      </c>
      <c r="G528" s="38">
        <v>86.875</v>
      </c>
      <c r="H528" s="38">
        <v>955.625</v>
      </c>
      <c r="I528" t="b">
        <f t="shared" si="48"/>
        <v>1</v>
      </c>
      <c r="J528" t="b">
        <f t="shared" si="49"/>
        <v>1</v>
      </c>
      <c r="K528" t="b">
        <f t="shared" si="50"/>
        <v>1</v>
      </c>
      <c r="L528" t="b">
        <f t="shared" si="51"/>
        <v>1</v>
      </c>
      <c r="M528" t="str">
        <f>IFERROR(VLOOKUP(D528,'Customer Master'!$B$2:$B$28,1,0),FALSE)</f>
        <v>CUST-015</v>
      </c>
      <c r="N528">
        <v>10774</v>
      </c>
      <c r="O528" t="b">
        <f t="shared" si="52"/>
        <v>1</v>
      </c>
      <c r="P528">
        <v>10774</v>
      </c>
      <c r="Q528">
        <f t="shared" si="53"/>
        <v>10774</v>
      </c>
    </row>
    <row r="529" spans="1:17" x14ac:dyDescent="0.3">
      <c r="A529" s="34">
        <v>10775</v>
      </c>
      <c r="B529" s="35">
        <v>38061</v>
      </c>
      <c r="C529" s="36">
        <v>38068</v>
      </c>
      <c r="D529" s="37" t="s">
        <v>116</v>
      </c>
      <c r="E529" s="38">
        <v>228</v>
      </c>
      <c r="F529" s="39" t="s">
        <v>88</v>
      </c>
      <c r="G529" s="38">
        <v>0</v>
      </c>
      <c r="H529" s="38">
        <v>228</v>
      </c>
      <c r="I529" t="b">
        <f t="shared" si="48"/>
        <v>1</v>
      </c>
      <c r="J529" t="b">
        <f t="shared" si="49"/>
        <v>1</v>
      </c>
      <c r="K529" t="b">
        <f t="shared" si="50"/>
        <v>1</v>
      </c>
      <c r="L529" t="b">
        <f t="shared" si="51"/>
        <v>1</v>
      </c>
      <c r="M529" t="str">
        <f>IFERROR(VLOOKUP(D529,'Customer Master'!$B$2:$B$28,1,0),FALSE)</f>
        <v>CUST-021</v>
      </c>
      <c r="N529">
        <v>10775</v>
      </c>
      <c r="O529" t="b">
        <f t="shared" si="52"/>
        <v>1</v>
      </c>
      <c r="P529">
        <v>10775</v>
      </c>
      <c r="Q529">
        <f t="shared" si="53"/>
        <v>10775</v>
      </c>
    </row>
    <row r="530" spans="1:17" x14ac:dyDescent="0.3">
      <c r="A530" s="34">
        <v>10776</v>
      </c>
      <c r="B530" s="35">
        <v>38063</v>
      </c>
      <c r="C530" s="36">
        <v>38068</v>
      </c>
      <c r="D530" s="37" t="s">
        <v>99</v>
      </c>
      <c r="E530" s="38">
        <v>6635.27</v>
      </c>
      <c r="F530" s="39" t="s">
        <v>85</v>
      </c>
      <c r="G530" s="38">
        <v>663.52700000000004</v>
      </c>
      <c r="H530" s="38">
        <v>7298.7970000000005</v>
      </c>
      <c r="I530" t="b">
        <f t="shared" si="48"/>
        <v>1</v>
      </c>
      <c r="J530" t="b">
        <f t="shared" si="49"/>
        <v>1</v>
      </c>
      <c r="K530" t="b">
        <f t="shared" si="50"/>
        <v>1</v>
      </c>
      <c r="L530" t="b">
        <f t="shared" si="51"/>
        <v>1</v>
      </c>
      <c r="M530" t="str">
        <f>IFERROR(VLOOKUP(D530,'Customer Master'!$B$2:$B$28,1,0),FALSE)</f>
        <v>CUST-004</v>
      </c>
      <c r="N530">
        <v>10776</v>
      </c>
      <c r="O530" t="b">
        <f t="shared" si="52"/>
        <v>1</v>
      </c>
      <c r="P530">
        <v>10776</v>
      </c>
      <c r="Q530">
        <f t="shared" si="53"/>
        <v>10776</v>
      </c>
    </row>
    <row r="531" spans="1:17" x14ac:dyDescent="0.3">
      <c r="A531" s="34">
        <v>10777</v>
      </c>
      <c r="B531" s="35">
        <v>38066</v>
      </c>
      <c r="C531" s="36">
        <v>38071</v>
      </c>
      <c r="D531" s="37" t="s">
        <v>97</v>
      </c>
      <c r="E531" s="38">
        <v>224</v>
      </c>
      <c r="F531" s="39" t="s">
        <v>85</v>
      </c>
      <c r="G531" s="38">
        <v>22.4</v>
      </c>
      <c r="H531" s="38">
        <v>246.4</v>
      </c>
      <c r="I531" t="b">
        <f t="shared" si="48"/>
        <v>1</v>
      </c>
      <c r="J531" t="b">
        <f t="shared" si="49"/>
        <v>1</v>
      </c>
      <c r="K531" t="b">
        <f t="shared" si="50"/>
        <v>1</v>
      </c>
      <c r="L531" t="b">
        <f t="shared" si="51"/>
        <v>1</v>
      </c>
      <c r="M531" t="str">
        <f>IFERROR(VLOOKUP(D531,'Customer Master'!$B$2:$B$28,1,0),FALSE)</f>
        <v>CUST-002</v>
      </c>
      <c r="N531">
        <v>10777</v>
      </c>
      <c r="O531" t="b">
        <f t="shared" si="52"/>
        <v>1</v>
      </c>
      <c r="P531">
        <v>10777</v>
      </c>
      <c r="Q531">
        <f t="shared" si="53"/>
        <v>10777</v>
      </c>
    </row>
    <row r="532" spans="1:17" x14ac:dyDescent="0.3">
      <c r="A532" s="34">
        <v>10778</v>
      </c>
      <c r="B532" s="35">
        <v>38066</v>
      </c>
      <c r="C532" s="36">
        <v>38071</v>
      </c>
      <c r="D532" s="37" t="s">
        <v>120</v>
      </c>
      <c r="E532" s="38">
        <v>96.5</v>
      </c>
      <c r="F532" s="39" t="s">
        <v>88</v>
      </c>
      <c r="G532" s="38">
        <v>0</v>
      </c>
      <c r="H532" s="38">
        <v>96.5</v>
      </c>
      <c r="I532" t="b">
        <f t="shared" si="48"/>
        <v>1</v>
      </c>
      <c r="J532" t="b">
        <f t="shared" si="49"/>
        <v>1</v>
      </c>
      <c r="K532" t="b">
        <f t="shared" si="50"/>
        <v>1</v>
      </c>
      <c r="L532" t="b">
        <f t="shared" si="51"/>
        <v>1</v>
      </c>
      <c r="M532" t="str">
        <f>IFERROR(VLOOKUP(D532,'Customer Master'!$B$2:$B$28,1,0),FALSE)</f>
        <v>CUST-025</v>
      </c>
      <c r="N532">
        <v>10778</v>
      </c>
      <c r="O532" t="b">
        <f t="shared" si="52"/>
        <v>1</v>
      </c>
      <c r="P532">
        <v>10778</v>
      </c>
      <c r="Q532">
        <f t="shared" si="53"/>
        <v>10778</v>
      </c>
    </row>
    <row r="533" spans="1:17" x14ac:dyDescent="0.3">
      <c r="A533" s="34">
        <v>10779</v>
      </c>
      <c r="B533" s="35">
        <v>38066</v>
      </c>
      <c r="C533" s="36">
        <v>38075</v>
      </c>
      <c r="D533" s="37" t="s">
        <v>98</v>
      </c>
      <c r="E533" s="38">
        <v>1335</v>
      </c>
      <c r="F533" s="39" t="s">
        <v>88</v>
      </c>
      <c r="G533" s="38">
        <v>0</v>
      </c>
      <c r="H533" s="38">
        <v>1335</v>
      </c>
      <c r="I533" t="b">
        <f t="shared" si="48"/>
        <v>1</v>
      </c>
      <c r="J533" t="b">
        <f t="shared" si="49"/>
        <v>1</v>
      </c>
      <c r="K533" t="b">
        <f t="shared" si="50"/>
        <v>1</v>
      </c>
      <c r="L533" t="b">
        <f t="shared" si="51"/>
        <v>1</v>
      </c>
      <c r="M533" t="str">
        <f>IFERROR(VLOOKUP(D533,'Customer Master'!$B$2:$B$28,1,0),FALSE)</f>
        <v>CUST-003</v>
      </c>
      <c r="N533">
        <v>10779</v>
      </c>
      <c r="O533" t="b">
        <f t="shared" si="52"/>
        <v>1</v>
      </c>
      <c r="P533">
        <v>10779</v>
      </c>
      <c r="Q533">
        <f t="shared" si="53"/>
        <v>10779</v>
      </c>
    </row>
    <row r="534" spans="1:17" x14ac:dyDescent="0.3">
      <c r="A534" s="34">
        <v>10780</v>
      </c>
      <c r="B534" s="35">
        <v>38066</v>
      </c>
      <c r="C534" s="36">
        <v>38072</v>
      </c>
      <c r="D534" s="37" t="s">
        <v>113</v>
      </c>
      <c r="E534" s="38">
        <v>720</v>
      </c>
      <c r="F534" s="39" t="s">
        <v>88</v>
      </c>
      <c r="G534" s="38">
        <v>0</v>
      </c>
      <c r="H534" s="38">
        <v>720</v>
      </c>
      <c r="I534" t="b">
        <f t="shared" si="48"/>
        <v>1</v>
      </c>
      <c r="J534" t="b">
        <f t="shared" si="49"/>
        <v>1</v>
      </c>
      <c r="K534" t="b">
        <f t="shared" si="50"/>
        <v>1</v>
      </c>
      <c r="L534" t="b">
        <f t="shared" si="51"/>
        <v>1</v>
      </c>
      <c r="M534" t="str">
        <f>IFERROR(VLOOKUP(D534,'Customer Master'!$B$2:$B$28,1,0),FALSE)</f>
        <v>CUST-018</v>
      </c>
      <c r="N534">
        <v>10780</v>
      </c>
      <c r="O534" t="b">
        <f t="shared" si="52"/>
        <v>1</v>
      </c>
      <c r="P534">
        <v>10780</v>
      </c>
      <c r="Q534">
        <f t="shared" si="53"/>
        <v>10780</v>
      </c>
    </row>
    <row r="535" spans="1:17" x14ac:dyDescent="0.3">
      <c r="A535" s="34">
        <v>10781</v>
      </c>
      <c r="B535" s="35">
        <v>38066</v>
      </c>
      <c r="C535" s="36">
        <v>38075</v>
      </c>
      <c r="D535" s="37" t="s">
        <v>102</v>
      </c>
      <c r="E535" s="38">
        <v>975.88</v>
      </c>
      <c r="F535" s="39" t="s">
        <v>85</v>
      </c>
      <c r="G535" s="38">
        <v>97.587999999999994</v>
      </c>
      <c r="H535" s="38">
        <v>1073.4680000000001</v>
      </c>
      <c r="I535" t="b">
        <f t="shared" si="48"/>
        <v>1</v>
      </c>
      <c r="J535" t="b">
        <f t="shared" si="49"/>
        <v>1</v>
      </c>
      <c r="K535" t="b">
        <f t="shared" si="50"/>
        <v>1</v>
      </c>
      <c r="L535" t="b">
        <f t="shared" si="51"/>
        <v>1</v>
      </c>
      <c r="M535" t="str">
        <f>IFERROR(VLOOKUP(D535,'Customer Master'!$B$2:$B$28,1,0),FALSE)</f>
        <v>CUST-007</v>
      </c>
      <c r="N535">
        <v>10781</v>
      </c>
      <c r="O535" t="b">
        <f t="shared" si="52"/>
        <v>1</v>
      </c>
      <c r="P535">
        <v>10781</v>
      </c>
      <c r="Q535">
        <f t="shared" si="53"/>
        <v>10781</v>
      </c>
    </row>
    <row r="536" spans="1:17" x14ac:dyDescent="0.3">
      <c r="A536" s="34">
        <v>10782</v>
      </c>
      <c r="B536" s="35">
        <v>38068</v>
      </c>
      <c r="C536" s="36">
        <v>38073</v>
      </c>
      <c r="D536" s="37" t="s">
        <v>97</v>
      </c>
      <c r="E536" s="38">
        <v>12.5</v>
      </c>
      <c r="F536" s="39" t="s">
        <v>85</v>
      </c>
      <c r="G536" s="38">
        <v>1.25</v>
      </c>
      <c r="H536" s="38">
        <v>13.75</v>
      </c>
      <c r="I536" t="b">
        <f t="shared" si="48"/>
        <v>1</v>
      </c>
      <c r="J536" t="b">
        <f t="shared" si="49"/>
        <v>1</v>
      </c>
      <c r="K536" t="b">
        <f t="shared" si="50"/>
        <v>1</v>
      </c>
      <c r="L536" t="b">
        <f t="shared" si="51"/>
        <v>1</v>
      </c>
      <c r="M536" t="str">
        <f>IFERROR(VLOOKUP(D536,'Customer Master'!$B$2:$B$28,1,0),FALSE)</f>
        <v>CUST-002</v>
      </c>
      <c r="N536">
        <v>10782</v>
      </c>
      <c r="O536" t="b">
        <f t="shared" si="52"/>
        <v>1</v>
      </c>
      <c r="P536">
        <v>10782</v>
      </c>
      <c r="Q536">
        <f t="shared" si="53"/>
        <v>10782</v>
      </c>
    </row>
    <row r="537" spans="1:17" x14ac:dyDescent="0.3">
      <c r="A537" s="34">
        <v>10783</v>
      </c>
      <c r="B537" s="35">
        <v>38068</v>
      </c>
      <c r="C537" s="36">
        <v>38071</v>
      </c>
      <c r="D537" s="37" t="s">
        <v>106</v>
      </c>
      <c r="E537" s="38">
        <v>1442.5</v>
      </c>
      <c r="F537" s="39" t="s">
        <v>85</v>
      </c>
      <c r="G537" s="38">
        <v>144.25</v>
      </c>
      <c r="H537" s="38">
        <v>1586.75</v>
      </c>
      <c r="I537" t="b">
        <f t="shared" si="48"/>
        <v>1</v>
      </c>
      <c r="J537" t="b">
        <f t="shared" si="49"/>
        <v>1</v>
      </c>
      <c r="K537" t="b">
        <f t="shared" si="50"/>
        <v>1</v>
      </c>
      <c r="L537" t="b">
        <f t="shared" si="51"/>
        <v>1</v>
      </c>
      <c r="M537" t="str">
        <f>IFERROR(VLOOKUP(D537,'Customer Master'!$B$2:$B$28,1,0),FALSE)</f>
        <v>CUST-011</v>
      </c>
      <c r="N537">
        <v>10783</v>
      </c>
      <c r="O537" t="b">
        <f t="shared" si="52"/>
        <v>1</v>
      </c>
      <c r="P537">
        <v>10783</v>
      </c>
      <c r="Q537">
        <f t="shared" si="53"/>
        <v>10783</v>
      </c>
    </row>
    <row r="538" spans="1:17" x14ac:dyDescent="0.3">
      <c r="A538" s="34">
        <v>10784</v>
      </c>
      <c r="B538" s="35">
        <v>38068</v>
      </c>
      <c r="C538" s="36">
        <v>38071</v>
      </c>
      <c r="D538" s="37" t="s">
        <v>115</v>
      </c>
      <c r="E538" s="38">
        <v>1488</v>
      </c>
      <c r="F538" s="39" t="s">
        <v>88</v>
      </c>
      <c r="G538" s="38">
        <v>0</v>
      </c>
      <c r="H538" s="38">
        <v>1488</v>
      </c>
      <c r="I538" t="b">
        <f t="shared" si="48"/>
        <v>1</v>
      </c>
      <c r="J538" t="b">
        <f t="shared" si="49"/>
        <v>1</v>
      </c>
      <c r="K538" t="b">
        <f t="shared" si="50"/>
        <v>1</v>
      </c>
      <c r="L538" t="b">
        <f t="shared" si="51"/>
        <v>1</v>
      </c>
      <c r="M538" t="str">
        <f>IFERROR(VLOOKUP(D538,'Customer Master'!$B$2:$B$28,1,0),FALSE)</f>
        <v>CUST-020</v>
      </c>
      <c r="N538">
        <v>10784</v>
      </c>
      <c r="O538" t="b">
        <f t="shared" si="52"/>
        <v>1</v>
      </c>
      <c r="P538">
        <v>10784</v>
      </c>
      <c r="Q538">
        <f t="shared" si="53"/>
        <v>10784</v>
      </c>
    </row>
    <row r="539" spans="1:17" x14ac:dyDescent="0.3">
      <c r="A539" s="34">
        <v>10785</v>
      </c>
      <c r="B539" s="35">
        <v>38070</v>
      </c>
      <c r="C539" s="36">
        <v>38076</v>
      </c>
      <c r="D539" s="37" t="s">
        <v>112</v>
      </c>
      <c r="E539" s="38">
        <v>387.5</v>
      </c>
      <c r="F539" s="39" t="s">
        <v>85</v>
      </c>
      <c r="G539" s="38">
        <v>38.75</v>
      </c>
      <c r="H539" s="38">
        <v>426.25</v>
      </c>
      <c r="I539" t="b">
        <f t="shared" si="48"/>
        <v>1</v>
      </c>
      <c r="J539" t="b">
        <f t="shared" si="49"/>
        <v>1</v>
      </c>
      <c r="K539" t="b">
        <f t="shared" si="50"/>
        <v>1</v>
      </c>
      <c r="L539" t="b">
        <f t="shared" si="51"/>
        <v>1</v>
      </c>
      <c r="M539" t="str">
        <f>IFERROR(VLOOKUP(D539,'Customer Master'!$B$2:$B$28,1,0),FALSE)</f>
        <v>CUST-017</v>
      </c>
      <c r="N539">
        <v>10785</v>
      </c>
      <c r="O539" t="b">
        <f t="shared" si="52"/>
        <v>1</v>
      </c>
      <c r="P539">
        <v>10785</v>
      </c>
      <c r="Q539">
        <f t="shared" si="53"/>
        <v>10785</v>
      </c>
    </row>
    <row r="540" spans="1:17" x14ac:dyDescent="0.3">
      <c r="A540" s="34">
        <v>10786</v>
      </c>
      <c r="B540" s="35">
        <v>38072</v>
      </c>
      <c r="C540" s="36">
        <v>38074</v>
      </c>
      <c r="D540" s="37" t="s">
        <v>107</v>
      </c>
      <c r="E540" s="38">
        <v>1531.08</v>
      </c>
      <c r="F540" s="39" t="s">
        <v>85</v>
      </c>
      <c r="G540" s="38">
        <v>153.108</v>
      </c>
      <c r="H540" s="38">
        <v>1684.1879999999999</v>
      </c>
      <c r="I540" t="b">
        <f t="shared" si="48"/>
        <v>1</v>
      </c>
      <c r="J540" t="b">
        <f t="shared" si="49"/>
        <v>1</v>
      </c>
      <c r="K540" t="b">
        <f t="shared" si="50"/>
        <v>1</v>
      </c>
      <c r="L540" t="b">
        <f t="shared" si="51"/>
        <v>1</v>
      </c>
      <c r="M540" t="str">
        <f>IFERROR(VLOOKUP(D540,'Customer Master'!$B$2:$B$28,1,0),FALSE)</f>
        <v>CUST-012</v>
      </c>
      <c r="N540">
        <v>10786</v>
      </c>
      <c r="O540" t="b">
        <f t="shared" si="52"/>
        <v>1</v>
      </c>
      <c r="P540">
        <v>10786</v>
      </c>
      <c r="Q540">
        <f t="shared" si="53"/>
        <v>10786</v>
      </c>
    </row>
    <row r="541" spans="1:17" x14ac:dyDescent="0.3">
      <c r="A541" s="34">
        <v>10787</v>
      </c>
      <c r="B541" s="35">
        <v>38073</v>
      </c>
      <c r="C541" s="36">
        <v>38081</v>
      </c>
      <c r="D541" s="37" t="s">
        <v>113</v>
      </c>
      <c r="E541" s="38">
        <v>2622.76</v>
      </c>
      <c r="F541" s="39" t="s">
        <v>85</v>
      </c>
      <c r="G541" s="38">
        <v>262.27600000000001</v>
      </c>
      <c r="H541" s="38">
        <v>2885.0360000000001</v>
      </c>
      <c r="I541" t="b">
        <f t="shared" si="48"/>
        <v>1</v>
      </c>
      <c r="J541" t="b">
        <f t="shared" si="49"/>
        <v>1</v>
      </c>
      <c r="K541" t="b">
        <f t="shared" si="50"/>
        <v>1</v>
      </c>
      <c r="L541" t="b">
        <f t="shared" si="51"/>
        <v>1</v>
      </c>
      <c r="M541" t="str">
        <f>IFERROR(VLOOKUP(D541,'Customer Master'!$B$2:$B$28,1,0),FALSE)</f>
        <v>CUST-018</v>
      </c>
      <c r="N541">
        <v>10787</v>
      </c>
      <c r="O541" t="b">
        <f t="shared" si="52"/>
        <v>1</v>
      </c>
      <c r="P541">
        <v>10787</v>
      </c>
      <c r="Q541">
        <f t="shared" si="53"/>
        <v>10787</v>
      </c>
    </row>
    <row r="542" spans="1:17" x14ac:dyDescent="0.3">
      <c r="A542" s="34">
        <v>10788</v>
      </c>
      <c r="B542" s="35">
        <v>38075</v>
      </c>
      <c r="C542" s="36">
        <v>38077</v>
      </c>
      <c r="D542" s="37" t="s">
        <v>112</v>
      </c>
      <c r="E542" s="38">
        <v>731.5</v>
      </c>
      <c r="F542" s="39" t="s">
        <v>85</v>
      </c>
      <c r="G542" s="38">
        <v>73.150000000000006</v>
      </c>
      <c r="H542" s="38">
        <v>804.65</v>
      </c>
      <c r="I542" t="b">
        <f t="shared" si="48"/>
        <v>1</v>
      </c>
      <c r="J542" t="b">
        <f t="shared" si="49"/>
        <v>1</v>
      </c>
      <c r="K542" t="b">
        <f t="shared" si="50"/>
        <v>1</v>
      </c>
      <c r="L542" t="b">
        <f t="shared" si="51"/>
        <v>1</v>
      </c>
      <c r="M542" t="str">
        <f>IFERROR(VLOOKUP(D542,'Customer Master'!$B$2:$B$28,1,0),FALSE)</f>
        <v>CUST-017</v>
      </c>
      <c r="N542">
        <v>10788</v>
      </c>
      <c r="O542" t="b">
        <f t="shared" si="52"/>
        <v>1</v>
      </c>
      <c r="P542">
        <v>10788</v>
      </c>
      <c r="Q542">
        <f t="shared" si="53"/>
        <v>10788</v>
      </c>
    </row>
    <row r="543" spans="1:17" x14ac:dyDescent="0.3">
      <c r="A543" s="34">
        <v>10789</v>
      </c>
      <c r="B543" s="35">
        <v>38076</v>
      </c>
      <c r="C543" s="36">
        <v>38078</v>
      </c>
      <c r="D543" s="37" t="s">
        <v>99</v>
      </c>
      <c r="E543" s="38">
        <v>3687</v>
      </c>
      <c r="F543" s="39" t="s">
        <v>85</v>
      </c>
      <c r="G543" s="38">
        <v>368.7</v>
      </c>
      <c r="H543" s="38">
        <v>4055.7</v>
      </c>
      <c r="I543" t="b">
        <f t="shared" si="48"/>
        <v>1</v>
      </c>
      <c r="J543" t="b">
        <f t="shared" si="49"/>
        <v>1</v>
      </c>
      <c r="K543" t="b">
        <f t="shared" si="50"/>
        <v>1</v>
      </c>
      <c r="L543" t="b">
        <f t="shared" si="51"/>
        <v>1</v>
      </c>
      <c r="M543" t="str">
        <f>IFERROR(VLOOKUP(D543,'Customer Master'!$B$2:$B$28,1,0),FALSE)</f>
        <v>CUST-004</v>
      </c>
      <c r="N543">
        <v>10789</v>
      </c>
      <c r="O543" t="b">
        <f t="shared" si="52"/>
        <v>1</v>
      </c>
      <c r="P543">
        <v>10789</v>
      </c>
      <c r="Q543">
        <f t="shared" si="53"/>
        <v>10789</v>
      </c>
    </row>
    <row r="544" spans="1:17" x14ac:dyDescent="0.3">
      <c r="A544" s="34">
        <v>10790</v>
      </c>
      <c r="B544" s="35">
        <v>38079</v>
      </c>
      <c r="C544" s="36">
        <v>38081</v>
      </c>
      <c r="D544" s="37" t="s">
        <v>104</v>
      </c>
      <c r="E544" s="38">
        <v>722.5</v>
      </c>
      <c r="F544" s="39" t="s">
        <v>85</v>
      </c>
      <c r="G544" s="38">
        <v>72.25</v>
      </c>
      <c r="H544" s="38">
        <v>794.75</v>
      </c>
      <c r="I544" t="b">
        <f t="shared" si="48"/>
        <v>1</v>
      </c>
      <c r="J544" t="b">
        <f t="shared" si="49"/>
        <v>1</v>
      </c>
      <c r="K544" t="b">
        <f t="shared" si="50"/>
        <v>1</v>
      </c>
      <c r="L544" t="b">
        <f t="shared" si="51"/>
        <v>1</v>
      </c>
      <c r="M544" t="str">
        <f>IFERROR(VLOOKUP(D544,'Customer Master'!$B$2:$B$28,1,0),FALSE)</f>
        <v>CUST-009</v>
      </c>
      <c r="N544">
        <v>10790</v>
      </c>
      <c r="O544" t="b">
        <f t="shared" si="52"/>
        <v>1</v>
      </c>
      <c r="P544">
        <v>10790</v>
      </c>
      <c r="Q544">
        <f t="shared" si="53"/>
        <v>10790</v>
      </c>
    </row>
    <row r="545" spans="1:17" x14ac:dyDescent="0.3">
      <c r="A545" s="34">
        <v>10791</v>
      </c>
      <c r="B545" s="35">
        <v>38080</v>
      </c>
      <c r="C545" s="36">
        <v>38089</v>
      </c>
      <c r="D545" s="37" t="s">
        <v>119</v>
      </c>
      <c r="E545" s="38">
        <v>1829.76</v>
      </c>
      <c r="F545" s="39" t="s">
        <v>85</v>
      </c>
      <c r="G545" s="38">
        <v>182.976</v>
      </c>
      <c r="H545" s="38">
        <v>2012.7359999999999</v>
      </c>
      <c r="I545" t="b">
        <f t="shared" si="48"/>
        <v>1</v>
      </c>
      <c r="J545" t="b">
        <f t="shared" si="49"/>
        <v>1</v>
      </c>
      <c r="K545" t="b">
        <f t="shared" si="50"/>
        <v>1</v>
      </c>
      <c r="L545" t="b">
        <f t="shared" si="51"/>
        <v>1</v>
      </c>
      <c r="M545" t="str">
        <f>IFERROR(VLOOKUP(D545,'Customer Master'!$B$2:$B$28,1,0),FALSE)</f>
        <v>CUST-024</v>
      </c>
      <c r="N545">
        <v>10791</v>
      </c>
      <c r="O545" t="b">
        <f t="shared" si="52"/>
        <v>1</v>
      </c>
      <c r="P545">
        <v>10791</v>
      </c>
      <c r="Q545">
        <f t="shared" si="53"/>
        <v>10791</v>
      </c>
    </row>
    <row r="546" spans="1:17" x14ac:dyDescent="0.3">
      <c r="A546" s="34">
        <v>10792</v>
      </c>
      <c r="B546" s="35">
        <v>38082</v>
      </c>
      <c r="C546" s="36">
        <v>38090</v>
      </c>
      <c r="D546" s="37" t="s">
        <v>98</v>
      </c>
      <c r="E546" s="38">
        <v>399.85</v>
      </c>
      <c r="F546" s="39" t="s">
        <v>85</v>
      </c>
      <c r="G546" s="38">
        <v>39.984999999999999</v>
      </c>
      <c r="H546" s="38">
        <v>439.83499999999998</v>
      </c>
      <c r="I546" t="b">
        <f t="shared" si="48"/>
        <v>1</v>
      </c>
      <c r="J546" t="b">
        <f t="shared" si="49"/>
        <v>1</v>
      </c>
      <c r="K546" t="b">
        <f t="shared" si="50"/>
        <v>1</v>
      </c>
      <c r="L546" t="b">
        <f t="shared" si="51"/>
        <v>1</v>
      </c>
      <c r="M546" t="str">
        <f>IFERROR(VLOOKUP(D546,'Customer Master'!$B$2:$B$28,1,0),FALSE)</f>
        <v>CUST-003</v>
      </c>
      <c r="N546">
        <v>10792</v>
      </c>
      <c r="O546" t="b">
        <f t="shared" si="52"/>
        <v>1</v>
      </c>
      <c r="P546">
        <v>10792</v>
      </c>
      <c r="Q546">
        <f t="shared" si="53"/>
        <v>10792</v>
      </c>
    </row>
    <row r="547" spans="1:17" x14ac:dyDescent="0.3">
      <c r="A547" s="34">
        <v>10793</v>
      </c>
      <c r="B547" s="35">
        <v>38085</v>
      </c>
      <c r="C547" s="36">
        <v>38095</v>
      </c>
      <c r="D547" s="37" t="s">
        <v>121</v>
      </c>
      <c r="E547" s="38">
        <v>191.1</v>
      </c>
      <c r="F547" s="39" t="s">
        <v>85</v>
      </c>
      <c r="G547" s="38">
        <v>19.11</v>
      </c>
      <c r="H547" s="38">
        <v>210.21</v>
      </c>
      <c r="I547" t="b">
        <f t="shared" si="48"/>
        <v>1</v>
      </c>
      <c r="J547" t="b">
        <f t="shared" si="49"/>
        <v>1</v>
      </c>
      <c r="K547" t="b">
        <f t="shared" si="50"/>
        <v>1</v>
      </c>
      <c r="L547" t="b">
        <f t="shared" si="51"/>
        <v>1</v>
      </c>
      <c r="M547" t="str">
        <f>IFERROR(VLOOKUP(D547,'Customer Master'!$B$2:$B$28,1,0),FALSE)</f>
        <v>CUST-026</v>
      </c>
      <c r="N547">
        <v>10793</v>
      </c>
      <c r="O547" t="b">
        <f t="shared" si="52"/>
        <v>1</v>
      </c>
      <c r="P547">
        <v>10793</v>
      </c>
      <c r="Q547">
        <f t="shared" si="53"/>
        <v>10793</v>
      </c>
    </row>
    <row r="548" spans="1:17" x14ac:dyDescent="0.3">
      <c r="A548" s="34">
        <v>10794</v>
      </c>
      <c r="B548" s="35">
        <v>38087</v>
      </c>
      <c r="C548" s="36">
        <v>38091</v>
      </c>
      <c r="D548" s="37" t="s">
        <v>118</v>
      </c>
      <c r="E548" s="38">
        <v>314.76</v>
      </c>
      <c r="F548" s="39" t="s">
        <v>88</v>
      </c>
      <c r="G548" s="38">
        <v>0</v>
      </c>
      <c r="H548" s="38">
        <v>314.76</v>
      </c>
      <c r="I548" t="b">
        <f t="shared" si="48"/>
        <v>1</v>
      </c>
      <c r="J548" t="b">
        <f t="shared" si="49"/>
        <v>1</v>
      </c>
      <c r="K548" t="b">
        <f t="shared" si="50"/>
        <v>1</v>
      </c>
      <c r="L548" t="b">
        <f t="shared" si="51"/>
        <v>1</v>
      </c>
      <c r="M548" t="str">
        <f>IFERROR(VLOOKUP(D548,'Customer Master'!$B$2:$B$28,1,0),FALSE)</f>
        <v>CUST-023</v>
      </c>
      <c r="N548">
        <v>10794</v>
      </c>
      <c r="O548" t="b">
        <f t="shared" si="52"/>
        <v>1</v>
      </c>
      <c r="P548">
        <v>10794</v>
      </c>
      <c r="Q548">
        <f t="shared" si="53"/>
        <v>10794</v>
      </c>
    </row>
    <row r="549" spans="1:17" x14ac:dyDescent="0.3">
      <c r="A549" s="34">
        <v>10795</v>
      </c>
      <c r="B549" s="35">
        <v>38090</v>
      </c>
      <c r="C549" s="36">
        <v>38098</v>
      </c>
      <c r="D549" s="37" t="s">
        <v>112</v>
      </c>
      <c r="E549" s="38">
        <v>2158</v>
      </c>
      <c r="F549" s="39" t="s">
        <v>88</v>
      </c>
      <c r="G549" s="38">
        <v>0</v>
      </c>
      <c r="H549" s="38">
        <v>2158</v>
      </c>
      <c r="I549" t="b">
        <f t="shared" si="48"/>
        <v>1</v>
      </c>
      <c r="J549" t="b">
        <f t="shared" si="49"/>
        <v>1</v>
      </c>
      <c r="K549" t="b">
        <f t="shared" si="50"/>
        <v>1</v>
      </c>
      <c r="L549" t="b">
        <f t="shared" si="51"/>
        <v>1</v>
      </c>
      <c r="M549" t="str">
        <f>IFERROR(VLOOKUP(D549,'Customer Master'!$B$2:$B$28,1,0),FALSE)</f>
        <v>CUST-017</v>
      </c>
      <c r="N549">
        <v>10795</v>
      </c>
      <c r="O549" t="b">
        <f t="shared" si="52"/>
        <v>1</v>
      </c>
      <c r="P549">
        <v>10795</v>
      </c>
      <c r="Q549">
        <f t="shared" si="53"/>
        <v>10795</v>
      </c>
    </row>
    <row r="550" spans="1:17" x14ac:dyDescent="0.3">
      <c r="A550" s="34">
        <v>10796</v>
      </c>
      <c r="B550" s="35">
        <v>38091</v>
      </c>
      <c r="C550" s="36">
        <v>38093</v>
      </c>
      <c r="D550" s="37" t="s">
        <v>99</v>
      </c>
      <c r="E550" s="38">
        <v>2341.36</v>
      </c>
      <c r="F550" s="39" t="s">
        <v>85</v>
      </c>
      <c r="G550" s="38">
        <v>234.13600000000002</v>
      </c>
      <c r="H550" s="38">
        <v>2575.4960000000001</v>
      </c>
      <c r="I550" t="b">
        <f t="shared" si="48"/>
        <v>1</v>
      </c>
      <c r="J550" t="b">
        <f t="shared" si="49"/>
        <v>1</v>
      </c>
      <c r="K550" t="b">
        <f t="shared" si="50"/>
        <v>1</v>
      </c>
      <c r="L550" t="b">
        <f t="shared" si="51"/>
        <v>1</v>
      </c>
      <c r="M550" t="str">
        <f>IFERROR(VLOOKUP(D550,'Customer Master'!$B$2:$B$28,1,0),FALSE)</f>
        <v>CUST-004</v>
      </c>
      <c r="N550">
        <v>10796</v>
      </c>
      <c r="O550" t="b">
        <f t="shared" si="52"/>
        <v>1</v>
      </c>
      <c r="P550">
        <v>10796</v>
      </c>
      <c r="Q550">
        <f t="shared" si="53"/>
        <v>10796</v>
      </c>
    </row>
    <row r="551" spans="1:17" x14ac:dyDescent="0.3">
      <c r="A551" s="34">
        <v>10797</v>
      </c>
      <c r="B551" s="35">
        <v>38091</v>
      </c>
      <c r="C551" s="36">
        <v>38096</v>
      </c>
      <c r="D551" s="37" t="s">
        <v>105</v>
      </c>
      <c r="E551" s="38">
        <v>420</v>
      </c>
      <c r="F551" s="39" t="s">
        <v>85</v>
      </c>
      <c r="G551" s="38">
        <v>42</v>
      </c>
      <c r="H551" s="38">
        <v>462</v>
      </c>
      <c r="I551" t="b">
        <f t="shared" si="48"/>
        <v>1</v>
      </c>
      <c r="J551" t="b">
        <f t="shared" si="49"/>
        <v>1</v>
      </c>
      <c r="K551" t="b">
        <f t="shared" si="50"/>
        <v>1</v>
      </c>
      <c r="L551" t="b">
        <f t="shared" si="51"/>
        <v>1</v>
      </c>
      <c r="M551" t="str">
        <f>IFERROR(VLOOKUP(D551,'Customer Master'!$B$2:$B$28,1,0),FALSE)</f>
        <v>CUST-010</v>
      </c>
      <c r="N551">
        <v>10797</v>
      </c>
      <c r="O551" t="b">
        <f t="shared" si="52"/>
        <v>1</v>
      </c>
      <c r="P551">
        <v>10797</v>
      </c>
      <c r="Q551">
        <f t="shared" si="53"/>
        <v>10797</v>
      </c>
    </row>
    <row r="552" spans="1:17" x14ac:dyDescent="0.3">
      <c r="A552" s="34">
        <v>10798</v>
      </c>
      <c r="B552" s="35">
        <v>38091</v>
      </c>
      <c r="C552" s="36">
        <v>38098</v>
      </c>
      <c r="D552" s="37" t="s">
        <v>118</v>
      </c>
      <c r="E552" s="38">
        <v>446.6</v>
      </c>
      <c r="F552" s="39" t="s">
        <v>85</v>
      </c>
      <c r="G552" s="38">
        <v>44.66</v>
      </c>
      <c r="H552" s="38">
        <v>491.26</v>
      </c>
      <c r="I552" t="b">
        <f t="shared" si="48"/>
        <v>1</v>
      </c>
      <c r="J552" t="b">
        <f t="shared" si="49"/>
        <v>1</v>
      </c>
      <c r="K552" t="b">
        <f t="shared" si="50"/>
        <v>1</v>
      </c>
      <c r="L552" t="b">
        <f t="shared" si="51"/>
        <v>1</v>
      </c>
      <c r="M552" t="str">
        <f>IFERROR(VLOOKUP(D552,'Customer Master'!$B$2:$B$28,1,0),FALSE)</f>
        <v>CUST-023</v>
      </c>
      <c r="N552">
        <v>10798</v>
      </c>
      <c r="O552" t="b">
        <f t="shared" si="52"/>
        <v>1</v>
      </c>
      <c r="P552">
        <v>10798</v>
      </c>
      <c r="Q552">
        <f t="shared" si="53"/>
        <v>10798</v>
      </c>
    </row>
    <row r="553" spans="1:17" x14ac:dyDescent="0.3">
      <c r="A553" s="34">
        <v>10799</v>
      </c>
      <c r="B553" s="35">
        <v>38093</v>
      </c>
      <c r="C553" s="36">
        <v>38096</v>
      </c>
      <c r="D553" s="37" t="s">
        <v>101</v>
      </c>
      <c r="E553" s="38">
        <v>1553.5</v>
      </c>
      <c r="F553" s="39" t="s">
        <v>85</v>
      </c>
      <c r="G553" s="38">
        <v>155.35</v>
      </c>
      <c r="H553" s="38">
        <v>1708.85</v>
      </c>
      <c r="I553" t="b">
        <f t="shared" si="48"/>
        <v>1</v>
      </c>
      <c r="J553" t="b">
        <f t="shared" si="49"/>
        <v>1</v>
      </c>
      <c r="K553" t="b">
        <f t="shared" si="50"/>
        <v>1</v>
      </c>
      <c r="L553" t="b">
        <f t="shared" si="51"/>
        <v>1</v>
      </c>
      <c r="M553" t="str">
        <f>IFERROR(VLOOKUP(D553,'Customer Master'!$B$2:$B$28,1,0),FALSE)</f>
        <v>CUST-006</v>
      </c>
      <c r="N553">
        <v>10799</v>
      </c>
      <c r="O553" t="b">
        <f t="shared" si="52"/>
        <v>1</v>
      </c>
      <c r="P553">
        <v>10799</v>
      </c>
      <c r="Q553">
        <f t="shared" si="53"/>
        <v>10799</v>
      </c>
    </row>
    <row r="554" spans="1:17" x14ac:dyDescent="0.3">
      <c r="A554" s="34">
        <v>10800</v>
      </c>
      <c r="B554" s="35">
        <v>38094</v>
      </c>
      <c r="C554" s="36">
        <v>38099</v>
      </c>
      <c r="D554" s="37" t="s">
        <v>107</v>
      </c>
      <c r="E554" s="38">
        <v>1468.93</v>
      </c>
      <c r="F554" s="39" t="s">
        <v>85</v>
      </c>
      <c r="G554" s="38">
        <v>146.893</v>
      </c>
      <c r="H554" s="38">
        <v>1615.8230000000001</v>
      </c>
      <c r="I554" t="b">
        <f t="shared" si="48"/>
        <v>1</v>
      </c>
      <c r="J554" t="b">
        <f t="shared" si="49"/>
        <v>1</v>
      </c>
      <c r="K554" t="b">
        <f t="shared" si="50"/>
        <v>1</v>
      </c>
      <c r="L554" t="b">
        <f t="shared" si="51"/>
        <v>1</v>
      </c>
      <c r="M554" t="str">
        <f>IFERROR(VLOOKUP(D554,'Customer Master'!$B$2:$B$28,1,0),FALSE)</f>
        <v>CUST-012</v>
      </c>
      <c r="N554">
        <v>10800</v>
      </c>
      <c r="O554" t="b">
        <f t="shared" si="52"/>
        <v>1</v>
      </c>
      <c r="P554">
        <v>10800</v>
      </c>
      <c r="Q554">
        <f t="shared" si="53"/>
        <v>10800</v>
      </c>
    </row>
    <row r="555" spans="1:17" x14ac:dyDescent="0.3">
      <c r="A555" s="34">
        <v>10801</v>
      </c>
      <c r="B555" s="35">
        <v>38095</v>
      </c>
      <c r="C555" s="36">
        <v>38101</v>
      </c>
      <c r="D555" s="37" t="s">
        <v>111</v>
      </c>
      <c r="E555" s="38">
        <v>3026.85</v>
      </c>
      <c r="F555" s="39" t="s">
        <v>85</v>
      </c>
      <c r="G555" s="38">
        <v>302.685</v>
      </c>
      <c r="H555" s="38">
        <v>3329.5349999999999</v>
      </c>
      <c r="I555" t="b">
        <f t="shared" si="48"/>
        <v>1</v>
      </c>
      <c r="J555" t="b">
        <f t="shared" si="49"/>
        <v>1</v>
      </c>
      <c r="K555" t="b">
        <f t="shared" si="50"/>
        <v>1</v>
      </c>
      <c r="L555" t="b">
        <f t="shared" si="51"/>
        <v>1</v>
      </c>
      <c r="M555" t="str">
        <f>IFERROR(VLOOKUP(D555,'Customer Master'!$B$2:$B$28,1,0),FALSE)</f>
        <v>CUST-016</v>
      </c>
      <c r="N555">
        <v>10801</v>
      </c>
      <c r="O555" t="b">
        <f t="shared" si="52"/>
        <v>1</v>
      </c>
      <c r="P555">
        <v>10801</v>
      </c>
      <c r="Q555">
        <f t="shared" si="53"/>
        <v>10801</v>
      </c>
    </row>
    <row r="556" spans="1:17" x14ac:dyDescent="0.3">
      <c r="A556" s="34">
        <v>10802</v>
      </c>
      <c r="B556" s="35">
        <v>38095</v>
      </c>
      <c r="C556" s="36">
        <v>38103</v>
      </c>
      <c r="D556" s="37" t="s">
        <v>114</v>
      </c>
      <c r="E556" s="38">
        <v>2942.81</v>
      </c>
      <c r="F556" s="39" t="s">
        <v>88</v>
      </c>
      <c r="G556" s="38">
        <v>0</v>
      </c>
      <c r="H556" s="38">
        <v>2942.81</v>
      </c>
      <c r="I556" t="b">
        <f t="shared" si="48"/>
        <v>1</v>
      </c>
      <c r="J556" t="b">
        <f t="shared" si="49"/>
        <v>1</v>
      </c>
      <c r="K556" t="b">
        <f t="shared" si="50"/>
        <v>1</v>
      </c>
      <c r="L556" t="b">
        <f t="shared" si="51"/>
        <v>1</v>
      </c>
      <c r="M556" t="str">
        <f>IFERROR(VLOOKUP(D556,'Customer Master'!$B$2:$B$28,1,0),FALSE)</f>
        <v>CUST-019</v>
      </c>
      <c r="N556">
        <v>10802</v>
      </c>
      <c r="O556" t="b">
        <f t="shared" si="52"/>
        <v>1</v>
      </c>
      <c r="P556">
        <v>10802</v>
      </c>
      <c r="Q556">
        <f t="shared" si="53"/>
        <v>10802</v>
      </c>
    </row>
    <row r="557" spans="1:17" x14ac:dyDescent="0.3">
      <c r="A557" s="34">
        <v>10803</v>
      </c>
      <c r="B557" s="35">
        <v>38097</v>
      </c>
      <c r="C557" s="36">
        <v>38101</v>
      </c>
      <c r="D557" s="37" t="s">
        <v>119</v>
      </c>
      <c r="E557" s="38">
        <v>1193.01</v>
      </c>
      <c r="F557" s="39" t="s">
        <v>85</v>
      </c>
      <c r="G557" s="38">
        <v>119.301</v>
      </c>
      <c r="H557" s="38">
        <v>1312.3109999999999</v>
      </c>
      <c r="I557" t="b">
        <f t="shared" si="48"/>
        <v>1</v>
      </c>
      <c r="J557" t="b">
        <f t="shared" si="49"/>
        <v>1</v>
      </c>
      <c r="K557" t="b">
        <f t="shared" si="50"/>
        <v>1</v>
      </c>
      <c r="L557" t="b">
        <f t="shared" si="51"/>
        <v>1</v>
      </c>
      <c r="M557" t="str">
        <f>IFERROR(VLOOKUP(D557,'Customer Master'!$B$2:$B$28,1,0),FALSE)</f>
        <v>CUST-024</v>
      </c>
      <c r="N557">
        <v>10803</v>
      </c>
      <c r="O557" t="b">
        <f t="shared" si="52"/>
        <v>1</v>
      </c>
      <c r="P557">
        <v>10803</v>
      </c>
      <c r="Q557">
        <f t="shared" si="53"/>
        <v>10803</v>
      </c>
    </row>
    <row r="558" spans="1:17" x14ac:dyDescent="0.3">
      <c r="A558" s="34">
        <v>10804</v>
      </c>
      <c r="B558" s="35">
        <v>38099</v>
      </c>
      <c r="C558" s="36">
        <v>38107</v>
      </c>
      <c r="D558" s="37" t="s">
        <v>118</v>
      </c>
      <c r="E558" s="38">
        <v>2278.4</v>
      </c>
      <c r="F558" s="39" t="s">
        <v>88</v>
      </c>
      <c r="G558" s="38">
        <v>0</v>
      </c>
      <c r="H558" s="38">
        <v>2278.4</v>
      </c>
      <c r="I558" t="b">
        <f t="shared" si="48"/>
        <v>1</v>
      </c>
      <c r="J558" t="b">
        <f t="shared" si="49"/>
        <v>1</v>
      </c>
      <c r="K558" t="b">
        <f t="shared" si="50"/>
        <v>1</v>
      </c>
      <c r="L558" t="b">
        <f t="shared" si="51"/>
        <v>1</v>
      </c>
      <c r="M558" t="str">
        <f>IFERROR(VLOOKUP(D558,'Customer Master'!$B$2:$B$28,1,0),FALSE)</f>
        <v>CUST-023</v>
      </c>
      <c r="N558">
        <v>10804</v>
      </c>
      <c r="O558" t="b">
        <f t="shared" si="52"/>
        <v>1</v>
      </c>
      <c r="P558">
        <v>10804</v>
      </c>
      <c r="Q558">
        <f t="shared" si="53"/>
        <v>10804</v>
      </c>
    </row>
    <row r="559" spans="1:17" x14ac:dyDescent="0.3">
      <c r="A559" s="34">
        <v>10805</v>
      </c>
      <c r="B559" s="35">
        <v>38099</v>
      </c>
      <c r="C559" s="36">
        <v>38103</v>
      </c>
      <c r="D559" s="37" t="s">
        <v>98</v>
      </c>
      <c r="E559" s="38">
        <v>2775</v>
      </c>
      <c r="F559" s="39" t="s">
        <v>88</v>
      </c>
      <c r="G559" s="38">
        <v>0</v>
      </c>
      <c r="H559" s="38">
        <v>2775</v>
      </c>
      <c r="I559" t="b">
        <f t="shared" si="48"/>
        <v>1</v>
      </c>
      <c r="J559" t="b">
        <f t="shared" si="49"/>
        <v>1</v>
      </c>
      <c r="K559" t="b">
        <f t="shared" si="50"/>
        <v>1</v>
      </c>
      <c r="L559" t="b">
        <f t="shared" si="51"/>
        <v>1</v>
      </c>
      <c r="M559" t="str">
        <f>IFERROR(VLOOKUP(D559,'Customer Master'!$B$2:$B$28,1,0),FALSE)</f>
        <v>CUST-003</v>
      </c>
      <c r="N559">
        <v>10805</v>
      </c>
      <c r="O559" t="b">
        <f t="shared" si="52"/>
        <v>1</v>
      </c>
      <c r="P559">
        <v>10805</v>
      </c>
      <c r="Q559">
        <f t="shared" si="53"/>
        <v>10805</v>
      </c>
    </row>
    <row r="560" spans="1:17" x14ac:dyDescent="0.3">
      <c r="A560" s="34">
        <v>10806</v>
      </c>
      <c r="B560" s="35">
        <v>38100</v>
      </c>
      <c r="C560" s="36">
        <v>38106</v>
      </c>
      <c r="D560" s="37" t="s">
        <v>103</v>
      </c>
      <c r="E560" s="38">
        <v>439.6</v>
      </c>
      <c r="F560" s="39" t="s">
        <v>85</v>
      </c>
      <c r="G560" s="38">
        <v>43.96</v>
      </c>
      <c r="H560" s="38">
        <v>483.56</v>
      </c>
      <c r="I560" t="b">
        <f t="shared" si="48"/>
        <v>1</v>
      </c>
      <c r="J560" t="b">
        <f t="shared" si="49"/>
        <v>1</v>
      </c>
      <c r="K560" t="b">
        <f t="shared" si="50"/>
        <v>1</v>
      </c>
      <c r="L560" t="b">
        <f t="shared" si="51"/>
        <v>1</v>
      </c>
      <c r="M560" t="str">
        <f>IFERROR(VLOOKUP(D560,'Customer Master'!$B$2:$B$28,1,0),FALSE)</f>
        <v>CUST-008</v>
      </c>
      <c r="N560">
        <v>10806</v>
      </c>
      <c r="O560" t="b">
        <f t="shared" si="52"/>
        <v>1</v>
      </c>
      <c r="P560">
        <v>10806</v>
      </c>
      <c r="Q560">
        <f t="shared" si="53"/>
        <v>10806</v>
      </c>
    </row>
    <row r="561" spans="1:17" x14ac:dyDescent="0.3">
      <c r="A561" s="34">
        <v>10807</v>
      </c>
      <c r="B561" s="35">
        <v>38103</v>
      </c>
      <c r="C561" s="36">
        <v>38107</v>
      </c>
      <c r="D561" s="37" t="s">
        <v>118</v>
      </c>
      <c r="E561" s="38">
        <v>18.399999999999999</v>
      </c>
      <c r="F561" s="39" t="s">
        <v>85</v>
      </c>
      <c r="G561" s="38">
        <v>1.84</v>
      </c>
      <c r="H561" s="38">
        <v>20.239999999999998</v>
      </c>
      <c r="I561" t="b">
        <f t="shared" si="48"/>
        <v>1</v>
      </c>
      <c r="J561" t="b">
        <f t="shared" si="49"/>
        <v>1</v>
      </c>
      <c r="K561" t="b">
        <f t="shared" si="50"/>
        <v>1</v>
      </c>
      <c r="L561" t="b">
        <f t="shared" si="51"/>
        <v>1</v>
      </c>
      <c r="M561" t="str">
        <f>IFERROR(VLOOKUP(D561,'Customer Master'!$B$2:$B$28,1,0),FALSE)</f>
        <v>CUST-023</v>
      </c>
      <c r="N561">
        <v>10807</v>
      </c>
      <c r="O561" t="b">
        <f t="shared" si="52"/>
        <v>1</v>
      </c>
      <c r="P561">
        <v>10807</v>
      </c>
      <c r="Q561">
        <f t="shared" si="53"/>
        <v>10807</v>
      </c>
    </row>
    <row r="562" spans="1:17" x14ac:dyDescent="0.3">
      <c r="A562" s="34">
        <v>10808</v>
      </c>
      <c r="B562" s="35">
        <v>38106</v>
      </c>
      <c r="C562" s="36">
        <v>38115</v>
      </c>
      <c r="D562" s="37" t="s">
        <v>120</v>
      </c>
      <c r="E562" s="38">
        <v>1411</v>
      </c>
      <c r="F562" s="39" t="s">
        <v>85</v>
      </c>
      <c r="G562" s="38">
        <v>141.1</v>
      </c>
      <c r="H562" s="38">
        <v>1552.1</v>
      </c>
      <c r="I562" t="b">
        <f t="shared" si="48"/>
        <v>1</v>
      </c>
      <c r="J562" t="b">
        <f t="shared" si="49"/>
        <v>1</v>
      </c>
      <c r="K562" t="b">
        <f t="shared" si="50"/>
        <v>1</v>
      </c>
      <c r="L562" t="b">
        <f t="shared" si="51"/>
        <v>1</v>
      </c>
      <c r="M562" t="str">
        <f>IFERROR(VLOOKUP(D562,'Customer Master'!$B$2:$B$28,1,0),FALSE)</f>
        <v>CUST-025</v>
      </c>
      <c r="N562">
        <v>10808</v>
      </c>
      <c r="O562" t="b">
        <f t="shared" si="52"/>
        <v>1</v>
      </c>
      <c r="P562">
        <v>10808</v>
      </c>
      <c r="Q562">
        <f t="shared" si="53"/>
        <v>10808</v>
      </c>
    </row>
    <row r="563" spans="1:17" x14ac:dyDescent="0.3">
      <c r="A563" s="34">
        <v>10809</v>
      </c>
      <c r="B563" s="35">
        <v>38106</v>
      </c>
      <c r="C563" s="36">
        <v>38112</v>
      </c>
      <c r="D563" s="37" t="s">
        <v>116</v>
      </c>
      <c r="E563" s="38">
        <v>140</v>
      </c>
      <c r="F563" s="39" t="s">
        <v>85</v>
      </c>
      <c r="G563" s="38">
        <v>14</v>
      </c>
      <c r="H563" s="38">
        <v>154</v>
      </c>
      <c r="I563" t="b">
        <f t="shared" si="48"/>
        <v>1</v>
      </c>
      <c r="J563" t="b">
        <f t="shared" si="49"/>
        <v>1</v>
      </c>
      <c r="K563" t="b">
        <f t="shared" si="50"/>
        <v>1</v>
      </c>
      <c r="L563" t="b">
        <f t="shared" si="51"/>
        <v>1</v>
      </c>
      <c r="M563" t="str">
        <f>IFERROR(VLOOKUP(D563,'Customer Master'!$B$2:$B$28,1,0),FALSE)</f>
        <v>CUST-021</v>
      </c>
      <c r="N563">
        <v>10809</v>
      </c>
      <c r="O563" t="b">
        <f t="shared" si="52"/>
        <v>1</v>
      </c>
      <c r="P563">
        <v>10809</v>
      </c>
      <c r="Q563">
        <f t="shared" si="53"/>
        <v>10809</v>
      </c>
    </row>
    <row r="564" spans="1:17" x14ac:dyDescent="0.3">
      <c r="A564" s="34">
        <v>10810</v>
      </c>
      <c r="B564" s="35">
        <v>38107</v>
      </c>
      <c r="C564" s="36">
        <v>38109</v>
      </c>
      <c r="D564" s="37" t="s">
        <v>96</v>
      </c>
      <c r="E564" s="38">
        <v>187</v>
      </c>
      <c r="F564" s="39" t="s">
        <v>85</v>
      </c>
      <c r="G564" s="38">
        <v>18.7</v>
      </c>
      <c r="H564" s="38">
        <v>205.7</v>
      </c>
      <c r="I564" t="b">
        <f t="shared" si="48"/>
        <v>1</v>
      </c>
      <c r="J564" t="b">
        <f t="shared" si="49"/>
        <v>1</v>
      </c>
      <c r="K564" t="b">
        <f t="shared" si="50"/>
        <v>1</v>
      </c>
      <c r="L564" t="b">
        <f t="shared" si="51"/>
        <v>1</v>
      </c>
      <c r="M564" t="str">
        <f>IFERROR(VLOOKUP(D564,'Customer Master'!$B$2:$B$28,1,0),FALSE)</f>
        <v>CUST-001</v>
      </c>
      <c r="N564">
        <v>10810</v>
      </c>
      <c r="O564" t="b">
        <f t="shared" si="52"/>
        <v>1</v>
      </c>
      <c r="P564">
        <v>10810</v>
      </c>
      <c r="Q564">
        <f t="shared" si="53"/>
        <v>10810</v>
      </c>
    </row>
    <row r="565" spans="1:17" x14ac:dyDescent="0.3">
      <c r="A565" s="34">
        <v>10811</v>
      </c>
      <c r="B565" s="35">
        <v>38109</v>
      </c>
      <c r="C565" s="36">
        <v>38114</v>
      </c>
      <c r="D565" s="37" t="s">
        <v>113</v>
      </c>
      <c r="E565" s="38">
        <v>852</v>
      </c>
      <c r="F565" s="39" t="s">
        <v>85</v>
      </c>
      <c r="G565" s="38">
        <v>85.2</v>
      </c>
      <c r="H565" s="38">
        <v>937.2</v>
      </c>
      <c r="I565" t="b">
        <f t="shared" si="48"/>
        <v>1</v>
      </c>
      <c r="J565" t="b">
        <f t="shared" si="49"/>
        <v>1</v>
      </c>
      <c r="K565" t="b">
        <f t="shared" si="50"/>
        <v>1</v>
      </c>
      <c r="L565" t="b">
        <f t="shared" si="51"/>
        <v>1</v>
      </c>
      <c r="M565" t="str">
        <f>IFERROR(VLOOKUP(D565,'Customer Master'!$B$2:$B$28,1,0),FALSE)</f>
        <v>CUST-018</v>
      </c>
      <c r="N565">
        <v>10811</v>
      </c>
      <c r="O565" t="b">
        <f t="shared" si="52"/>
        <v>1</v>
      </c>
      <c r="P565">
        <v>10811</v>
      </c>
      <c r="Q565">
        <f t="shared" si="53"/>
        <v>10811</v>
      </c>
    </row>
    <row r="566" spans="1:17" x14ac:dyDescent="0.3">
      <c r="A566" s="34">
        <v>10812</v>
      </c>
      <c r="B566" s="35">
        <v>38111</v>
      </c>
      <c r="C566" s="36">
        <v>38120</v>
      </c>
      <c r="D566" s="37" t="s">
        <v>116</v>
      </c>
      <c r="E566" s="38">
        <v>1692.8</v>
      </c>
      <c r="F566" s="39" t="s">
        <v>85</v>
      </c>
      <c r="G566" s="38">
        <v>169.28</v>
      </c>
      <c r="H566" s="38">
        <v>1862.08</v>
      </c>
      <c r="I566" t="b">
        <f t="shared" si="48"/>
        <v>1</v>
      </c>
      <c r="J566" t="b">
        <f t="shared" si="49"/>
        <v>1</v>
      </c>
      <c r="K566" t="b">
        <f t="shared" si="50"/>
        <v>1</v>
      </c>
      <c r="L566" t="b">
        <f t="shared" si="51"/>
        <v>1</v>
      </c>
      <c r="M566" t="str">
        <f>IFERROR(VLOOKUP(D566,'Customer Master'!$B$2:$B$28,1,0),FALSE)</f>
        <v>CUST-021</v>
      </c>
      <c r="N566">
        <v>10812</v>
      </c>
      <c r="O566" t="b">
        <f t="shared" si="52"/>
        <v>1</v>
      </c>
      <c r="P566">
        <v>10812</v>
      </c>
      <c r="Q566">
        <f t="shared" si="53"/>
        <v>10812</v>
      </c>
    </row>
    <row r="567" spans="1:17" x14ac:dyDescent="0.3">
      <c r="A567" s="34">
        <v>10813</v>
      </c>
      <c r="B567" s="35">
        <v>38112</v>
      </c>
      <c r="C567" s="36">
        <v>38118</v>
      </c>
      <c r="D567" s="37" t="s">
        <v>120</v>
      </c>
      <c r="E567" s="38">
        <v>602.4</v>
      </c>
      <c r="F567" s="39" t="s">
        <v>85</v>
      </c>
      <c r="G567" s="38">
        <v>60.24</v>
      </c>
      <c r="H567" s="38">
        <v>662.64</v>
      </c>
      <c r="I567" t="b">
        <f t="shared" si="48"/>
        <v>1</v>
      </c>
      <c r="J567" t="b">
        <f t="shared" si="49"/>
        <v>1</v>
      </c>
      <c r="K567" t="b">
        <f t="shared" si="50"/>
        <v>1</v>
      </c>
      <c r="L567" t="b">
        <f t="shared" si="51"/>
        <v>1</v>
      </c>
      <c r="M567" t="str">
        <f>IFERROR(VLOOKUP(D567,'Customer Master'!$B$2:$B$28,1,0),FALSE)</f>
        <v>CUST-025</v>
      </c>
      <c r="N567">
        <v>10813</v>
      </c>
      <c r="O567" t="b">
        <f t="shared" si="52"/>
        <v>1</v>
      </c>
      <c r="P567">
        <v>10813</v>
      </c>
      <c r="Q567">
        <f t="shared" si="53"/>
        <v>10813</v>
      </c>
    </row>
    <row r="568" spans="1:17" x14ac:dyDescent="0.3">
      <c r="A568" s="34">
        <v>10814</v>
      </c>
      <c r="B568" s="35">
        <v>38113</v>
      </c>
      <c r="C568" s="36">
        <v>38120</v>
      </c>
      <c r="D568" s="37" t="s">
        <v>110</v>
      </c>
      <c r="E568" s="38">
        <v>1788.45</v>
      </c>
      <c r="F568" s="39" t="s">
        <v>85</v>
      </c>
      <c r="G568" s="38">
        <v>178.845</v>
      </c>
      <c r="H568" s="38">
        <v>1967.2950000000001</v>
      </c>
      <c r="I568" t="b">
        <f t="shared" si="48"/>
        <v>1</v>
      </c>
      <c r="J568" t="b">
        <f t="shared" si="49"/>
        <v>1</v>
      </c>
      <c r="K568" t="b">
        <f t="shared" si="50"/>
        <v>1</v>
      </c>
      <c r="L568" t="b">
        <f t="shared" si="51"/>
        <v>1</v>
      </c>
      <c r="M568" t="str">
        <f>IFERROR(VLOOKUP(D568,'Customer Master'!$B$2:$B$28,1,0),FALSE)</f>
        <v>CUST-015</v>
      </c>
      <c r="N568">
        <v>10814</v>
      </c>
      <c r="O568" t="b">
        <f t="shared" si="52"/>
        <v>1</v>
      </c>
      <c r="P568">
        <v>10814</v>
      </c>
      <c r="Q568">
        <f t="shared" si="53"/>
        <v>10814</v>
      </c>
    </row>
    <row r="569" spans="1:17" x14ac:dyDescent="0.3">
      <c r="A569" s="34">
        <v>10815</v>
      </c>
      <c r="B569" s="35">
        <v>38116</v>
      </c>
      <c r="C569" s="36">
        <v>38126</v>
      </c>
      <c r="D569" s="37" t="s">
        <v>116</v>
      </c>
      <c r="E569" s="38">
        <v>40</v>
      </c>
      <c r="F569" s="39" t="s">
        <v>88</v>
      </c>
      <c r="G569" s="38">
        <v>0</v>
      </c>
      <c r="H569" s="38">
        <v>40</v>
      </c>
      <c r="I569" t="b">
        <f t="shared" si="48"/>
        <v>1</v>
      </c>
      <c r="J569" t="b">
        <f t="shared" si="49"/>
        <v>1</v>
      </c>
      <c r="K569" t="b">
        <f t="shared" si="50"/>
        <v>1</v>
      </c>
      <c r="L569" t="b">
        <f t="shared" si="51"/>
        <v>1</v>
      </c>
      <c r="M569" t="str">
        <f>IFERROR(VLOOKUP(D569,'Customer Master'!$B$2:$B$28,1,0),FALSE)</f>
        <v>CUST-021</v>
      </c>
      <c r="N569">
        <v>10815</v>
      </c>
      <c r="O569" t="b">
        <f t="shared" si="52"/>
        <v>1</v>
      </c>
      <c r="P569">
        <v>10815</v>
      </c>
      <c r="Q569">
        <f t="shared" si="53"/>
        <v>10815</v>
      </c>
    </row>
    <row r="570" spans="1:17" x14ac:dyDescent="0.3">
      <c r="A570" s="34">
        <v>10816</v>
      </c>
      <c r="B570" s="35">
        <v>38116</v>
      </c>
      <c r="C570" s="36">
        <v>38118</v>
      </c>
      <c r="D570" s="37" t="s">
        <v>118</v>
      </c>
      <c r="E570" s="38">
        <v>8446.4500000000007</v>
      </c>
      <c r="F570" s="39" t="s">
        <v>85</v>
      </c>
      <c r="G570" s="38">
        <v>844.64499999999998</v>
      </c>
      <c r="H570" s="38">
        <v>9291.0950000000012</v>
      </c>
      <c r="I570" t="b">
        <f t="shared" si="48"/>
        <v>1</v>
      </c>
      <c r="J570" t="b">
        <f t="shared" si="49"/>
        <v>1</v>
      </c>
      <c r="K570" t="b">
        <f t="shared" si="50"/>
        <v>1</v>
      </c>
      <c r="L570" t="b">
        <f t="shared" si="51"/>
        <v>1</v>
      </c>
      <c r="M570" t="str">
        <f>IFERROR(VLOOKUP(D570,'Customer Master'!$B$2:$B$28,1,0),FALSE)</f>
        <v>CUST-023</v>
      </c>
      <c r="N570">
        <v>10816</v>
      </c>
      <c r="O570" t="b">
        <f t="shared" si="52"/>
        <v>1</v>
      </c>
      <c r="P570">
        <v>10816</v>
      </c>
      <c r="Q570">
        <f t="shared" si="53"/>
        <v>10816</v>
      </c>
    </row>
    <row r="571" spans="1:17" x14ac:dyDescent="0.3">
      <c r="A571" s="34">
        <v>10817</v>
      </c>
      <c r="B571" s="35">
        <v>38118</v>
      </c>
      <c r="C571" s="36">
        <v>38127</v>
      </c>
      <c r="D571" s="37" t="s">
        <v>121</v>
      </c>
      <c r="E571" s="38">
        <v>10952.84</v>
      </c>
      <c r="F571" s="39" t="s">
        <v>88</v>
      </c>
      <c r="G571" s="38">
        <v>0</v>
      </c>
      <c r="H571" s="38">
        <v>10952.84</v>
      </c>
      <c r="I571" t="b">
        <f t="shared" si="48"/>
        <v>1</v>
      </c>
      <c r="J571" t="b">
        <f t="shared" si="49"/>
        <v>1</v>
      </c>
      <c r="K571" t="b">
        <f t="shared" si="50"/>
        <v>1</v>
      </c>
      <c r="L571" t="b">
        <f t="shared" si="51"/>
        <v>1</v>
      </c>
      <c r="M571" t="str">
        <f>IFERROR(VLOOKUP(D571,'Customer Master'!$B$2:$B$28,1,0),FALSE)</f>
        <v>CUST-026</v>
      </c>
      <c r="N571">
        <v>10817</v>
      </c>
      <c r="O571" t="b">
        <f t="shared" si="52"/>
        <v>1</v>
      </c>
      <c r="P571">
        <v>10817</v>
      </c>
      <c r="Q571">
        <f t="shared" si="53"/>
        <v>10817</v>
      </c>
    </row>
    <row r="572" spans="1:17" x14ac:dyDescent="0.3">
      <c r="A572" s="34">
        <v>10818</v>
      </c>
      <c r="B572" s="35">
        <v>38119</v>
      </c>
      <c r="C572" s="36">
        <v>38126</v>
      </c>
      <c r="D572" s="37" t="s">
        <v>118</v>
      </c>
      <c r="E572" s="38">
        <v>833</v>
      </c>
      <c r="F572" s="39" t="s">
        <v>88</v>
      </c>
      <c r="G572" s="38">
        <v>0</v>
      </c>
      <c r="H572" s="38">
        <v>833</v>
      </c>
      <c r="I572" t="b">
        <f t="shared" si="48"/>
        <v>1</v>
      </c>
      <c r="J572" t="b">
        <f t="shared" si="49"/>
        <v>1</v>
      </c>
      <c r="K572" t="b">
        <f t="shared" si="50"/>
        <v>1</v>
      </c>
      <c r="L572" t="b">
        <f t="shared" si="51"/>
        <v>1</v>
      </c>
      <c r="M572" t="str">
        <f>IFERROR(VLOOKUP(D572,'Customer Master'!$B$2:$B$28,1,0),FALSE)</f>
        <v>CUST-023</v>
      </c>
      <c r="N572">
        <v>10818</v>
      </c>
      <c r="O572" t="b">
        <f t="shared" si="52"/>
        <v>1</v>
      </c>
      <c r="P572">
        <v>10818</v>
      </c>
      <c r="Q572">
        <f t="shared" si="53"/>
        <v>10818</v>
      </c>
    </row>
    <row r="573" spans="1:17" x14ac:dyDescent="0.3">
      <c r="A573" s="34">
        <v>10819</v>
      </c>
      <c r="B573" s="35">
        <v>38120</v>
      </c>
      <c r="C573" s="36">
        <v>38127</v>
      </c>
      <c r="D573" s="37" t="s">
        <v>108</v>
      </c>
      <c r="E573" s="38">
        <v>477</v>
      </c>
      <c r="F573" s="39" t="s">
        <v>85</v>
      </c>
      <c r="G573" s="38">
        <v>47.7</v>
      </c>
      <c r="H573" s="38">
        <v>524.70000000000005</v>
      </c>
      <c r="I573" t="b">
        <f t="shared" si="48"/>
        <v>1</v>
      </c>
      <c r="J573" t="b">
        <f t="shared" si="49"/>
        <v>1</v>
      </c>
      <c r="K573" t="b">
        <f t="shared" si="50"/>
        <v>1</v>
      </c>
      <c r="L573" t="b">
        <f t="shared" si="51"/>
        <v>1</v>
      </c>
      <c r="M573" t="str">
        <f>IFERROR(VLOOKUP(D573,'Customer Master'!$B$2:$B$28,1,0),FALSE)</f>
        <v>CUST-013</v>
      </c>
      <c r="N573">
        <v>10819</v>
      </c>
      <c r="O573" t="b">
        <f t="shared" si="52"/>
        <v>1</v>
      </c>
      <c r="P573">
        <v>10819</v>
      </c>
      <c r="Q573">
        <f t="shared" si="53"/>
        <v>10819</v>
      </c>
    </row>
    <row r="574" spans="1:17" x14ac:dyDescent="0.3">
      <c r="A574" s="34">
        <v>10820</v>
      </c>
      <c r="B574" s="35">
        <v>38123</v>
      </c>
      <c r="C574" s="36">
        <v>38132</v>
      </c>
      <c r="D574" s="37" t="s">
        <v>119</v>
      </c>
      <c r="E574" s="38">
        <v>1140</v>
      </c>
      <c r="F574" s="39" t="s">
        <v>88</v>
      </c>
      <c r="G574" s="38">
        <v>0</v>
      </c>
      <c r="H574" s="38">
        <v>1140</v>
      </c>
      <c r="I574" t="b">
        <f t="shared" si="48"/>
        <v>1</v>
      </c>
      <c r="J574" t="b">
        <f t="shared" si="49"/>
        <v>1</v>
      </c>
      <c r="K574" t="b">
        <f t="shared" si="50"/>
        <v>1</v>
      </c>
      <c r="L574" t="b">
        <f t="shared" si="51"/>
        <v>1</v>
      </c>
      <c r="M574" t="str">
        <f>IFERROR(VLOOKUP(D574,'Customer Master'!$B$2:$B$28,1,0),FALSE)</f>
        <v>CUST-024</v>
      </c>
      <c r="N574">
        <v>10820</v>
      </c>
      <c r="O574" t="b">
        <f t="shared" si="52"/>
        <v>1</v>
      </c>
      <c r="P574">
        <v>10820</v>
      </c>
      <c r="Q574">
        <f t="shared" si="53"/>
        <v>10820</v>
      </c>
    </row>
    <row r="575" spans="1:17" x14ac:dyDescent="0.3">
      <c r="A575" s="34">
        <v>10821</v>
      </c>
      <c r="B575" s="35">
        <v>38124</v>
      </c>
      <c r="C575" s="36">
        <v>38131</v>
      </c>
      <c r="D575" s="37" t="s">
        <v>110</v>
      </c>
      <c r="E575" s="38">
        <v>678</v>
      </c>
      <c r="F575" s="39" t="s">
        <v>85</v>
      </c>
      <c r="G575" s="38">
        <v>67.8</v>
      </c>
      <c r="H575" s="38">
        <v>745.8</v>
      </c>
      <c r="I575" t="b">
        <f t="shared" si="48"/>
        <v>1</v>
      </c>
      <c r="J575" t="b">
        <f t="shared" si="49"/>
        <v>1</v>
      </c>
      <c r="K575" t="b">
        <f t="shared" si="50"/>
        <v>1</v>
      </c>
      <c r="L575" t="b">
        <f t="shared" si="51"/>
        <v>1</v>
      </c>
      <c r="M575" t="str">
        <f>IFERROR(VLOOKUP(D575,'Customer Master'!$B$2:$B$28,1,0),FALSE)</f>
        <v>CUST-015</v>
      </c>
      <c r="N575">
        <v>10821</v>
      </c>
      <c r="O575" t="b">
        <f t="shared" si="52"/>
        <v>1</v>
      </c>
      <c r="P575">
        <v>10821</v>
      </c>
      <c r="Q575">
        <f t="shared" si="53"/>
        <v>10821</v>
      </c>
    </row>
    <row r="576" spans="1:17" x14ac:dyDescent="0.3">
      <c r="A576" s="34">
        <v>10822</v>
      </c>
      <c r="B576" s="35">
        <v>38124</v>
      </c>
      <c r="C576" s="36">
        <v>38128</v>
      </c>
      <c r="D576" s="37" t="s">
        <v>105</v>
      </c>
      <c r="E576" s="38">
        <v>237.9</v>
      </c>
      <c r="F576" s="39" t="s">
        <v>88</v>
      </c>
      <c r="G576" s="38">
        <v>0</v>
      </c>
      <c r="H576" s="38">
        <v>237.9</v>
      </c>
      <c r="I576" t="b">
        <f t="shared" si="48"/>
        <v>1</v>
      </c>
      <c r="J576" t="b">
        <f t="shared" si="49"/>
        <v>1</v>
      </c>
      <c r="K576" t="b">
        <f t="shared" si="50"/>
        <v>1</v>
      </c>
      <c r="L576" t="b">
        <f t="shared" si="51"/>
        <v>1</v>
      </c>
      <c r="M576" t="str">
        <f>IFERROR(VLOOKUP(D576,'Customer Master'!$B$2:$B$28,1,0),FALSE)</f>
        <v>CUST-010</v>
      </c>
      <c r="N576">
        <v>10822</v>
      </c>
      <c r="O576" t="b">
        <f t="shared" si="52"/>
        <v>1</v>
      </c>
      <c r="P576">
        <v>10822</v>
      </c>
      <c r="Q576">
        <f t="shared" si="53"/>
        <v>10822</v>
      </c>
    </row>
    <row r="577" spans="1:17" x14ac:dyDescent="0.3">
      <c r="A577" s="34">
        <v>10823</v>
      </c>
      <c r="B577" s="35">
        <v>38124</v>
      </c>
      <c r="C577" s="36">
        <v>38130</v>
      </c>
      <c r="D577" s="37" t="s">
        <v>101</v>
      </c>
      <c r="E577" s="38">
        <v>2826</v>
      </c>
      <c r="F577" s="39" t="s">
        <v>85</v>
      </c>
      <c r="G577" s="38">
        <v>282.60000000000002</v>
      </c>
      <c r="H577" s="38">
        <v>3108.6</v>
      </c>
      <c r="I577" t="b">
        <f t="shared" si="48"/>
        <v>1</v>
      </c>
      <c r="J577" t="b">
        <f t="shared" si="49"/>
        <v>1</v>
      </c>
      <c r="K577" t="b">
        <f t="shared" si="50"/>
        <v>1</v>
      </c>
      <c r="L577" t="b">
        <f t="shared" si="51"/>
        <v>1</v>
      </c>
      <c r="M577" t="str">
        <f>IFERROR(VLOOKUP(D577,'Customer Master'!$B$2:$B$28,1,0),FALSE)</f>
        <v>CUST-006</v>
      </c>
      <c r="N577">
        <v>10823</v>
      </c>
      <c r="O577" t="b">
        <f t="shared" si="52"/>
        <v>1</v>
      </c>
      <c r="P577">
        <v>10823</v>
      </c>
      <c r="Q577">
        <f t="shared" si="53"/>
        <v>10823</v>
      </c>
    </row>
    <row r="578" spans="1:17" x14ac:dyDescent="0.3">
      <c r="A578" s="34">
        <v>10824</v>
      </c>
      <c r="B578" s="35">
        <v>38125</v>
      </c>
      <c r="C578" s="36">
        <v>38133</v>
      </c>
      <c r="D578" s="37" t="s">
        <v>105</v>
      </c>
      <c r="E578" s="38">
        <v>250.8</v>
      </c>
      <c r="F578" s="39" t="s">
        <v>85</v>
      </c>
      <c r="G578" s="38">
        <v>25.08</v>
      </c>
      <c r="H578" s="38">
        <v>275.88</v>
      </c>
      <c r="I578" t="b">
        <f t="shared" ref="I578:I641" si="54">H578=E578+G578</f>
        <v>1</v>
      </c>
      <c r="J578" t="b">
        <f t="shared" ref="J578:J641" si="55">OR(F578="Lokal",F578="Ekspor")</f>
        <v>1</v>
      </c>
      <c r="K578" t="b">
        <f t="shared" ref="K578:K641" si="56">IF(AND(F578="Lokal",G578=E578/10),TRUE,IF(AND(F578="Ekspor",G578=0),TRUE,FALSE))</f>
        <v>1</v>
      </c>
      <c r="L578" t="b">
        <f t="shared" ref="L578:L641" si="57">C578&gt;=B578</f>
        <v>1</v>
      </c>
      <c r="M578" t="str">
        <f>IFERROR(VLOOKUP(D578,'Customer Master'!$B$2:$B$28,1,0),FALSE)</f>
        <v>CUST-010</v>
      </c>
      <c r="N578">
        <v>10824</v>
      </c>
      <c r="O578" t="b">
        <f t="shared" si="52"/>
        <v>1</v>
      </c>
      <c r="P578">
        <v>10824</v>
      </c>
      <c r="Q578">
        <f t="shared" si="53"/>
        <v>10824</v>
      </c>
    </row>
    <row r="579" spans="1:17" x14ac:dyDescent="0.3">
      <c r="A579" s="34">
        <v>10825</v>
      </c>
      <c r="B579" s="35">
        <v>38125</v>
      </c>
      <c r="C579" s="36">
        <v>38128</v>
      </c>
      <c r="D579" s="37" t="s">
        <v>98</v>
      </c>
      <c r="E579" s="38">
        <v>1030.76</v>
      </c>
      <c r="F579" s="39" t="s">
        <v>88</v>
      </c>
      <c r="G579" s="38">
        <v>0</v>
      </c>
      <c r="H579" s="38">
        <v>1030.76</v>
      </c>
      <c r="I579" t="b">
        <f t="shared" si="54"/>
        <v>1</v>
      </c>
      <c r="J579" t="b">
        <f t="shared" si="55"/>
        <v>1</v>
      </c>
      <c r="K579" t="b">
        <f t="shared" si="56"/>
        <v>1</v>
      </c>
      <c r="L579" t="b">
        <f t="shared" si="57"/>
        <v>1</v>
      </c>
      <c r="M579" t="str">
        <f>IFERROR(VLOOKUP(D579,'Customer Master'!$B$2:$B$28,1,0),FALSE)</f>
        <v>CUST-003</v>
      </c>
      <c r="N579">
        <v>10825</v>
      </c>
      <c r="O579" t="b">
        <f t="shared" ref="O579:O642" si="58">COUNTIF($A$2:$A$831,A579)&lt;=1</f>
        <v>1</v>
      </c>
      <c r="P579">
        <v>10825</v>
      </c>
      <c r="Q579">
        <f t="shared" ref="Q579:Q642" si="59">IFERROR(VLOOKUP(P579,$A$2:$A$831,1,0),FALSE)</f>
        <v>10825</v>
      </c>
    </row>
    <row r="580" spans="1:17" x14ac:dyDescent="0.3">
      <c r="A580" s="34">
        <v>10826</v>
      </c>
      <c r="B580" s="35">
        <v>38127</v>
      </c>
      <c r="C580" s="36">
        <v>38133</v>
      </c>
      <c r="D580" s="37" t="s">
        <v>102</v>
      </c>
      <c r="E580" s="38">
        <v>730</v>
      </c>
      <c r="F580" s="39" t="s">
        <v>85</v>
      </c>
      <c r="G580" s="38">
        <v>73</v>
      </c>
      <c r="H580" s="38">
        <v>803</v>
      </c>
      <c r="I580" t="b">
        <f t="shared" si="54"/>
        <v>1</v>
      </c>
      <c r="J580" t="b">
        <f t="shared" si="55"/>
        <v>1</v>
      </c>
      <c r="K580" t="b">
        <f t="shared" si="56"/>
        <v>1</v>
      </c>
      <c r="L580" t="b">
        <f t="shared" si="57"/>
        <v>1</v>
      </c>
      <c r="M580" t="str">
        <f>IFERROR(VLOOKUP(D580,'Customer Master'!$B$2:$B$28,1,0),FALSE)</f>
        <v>CUST-007</v>
      </c>
      <c r="N580">
        <v>10826</v>
      </c>
      <c r="O580" t="b">
        <f t="shared" si="58"/>
        <v>1</v>
      </c>
      <c r="P580">
        <v>10826</v>
      </c>
      <c r="Q580">
        <f t="shared" si="59"/>
        <v>10826</v>
      </c>
    </row>
    <row r="581" spans="1:17" x14ac:dyDescent="0.3">
      <c r="A581" s="34">
        <v>10827</v>
      </c>
      <c r="B581" s="35">
        <v>38128</v>
      </c>
      <c r="C581" s="36">
        <v>38132</v>
      </c>
      <c r="D581" s="37" t="s">
        <v>113</v>
      </c>
      <c r="E581" s="38">
        <v>843</v>
      </c>
      <c r="F581" s="39" t="s">
        <v>85</v>
      </c>
      <c r="G581" s="38">
        <v>84.3</v>
      </c>
      <c r="H581" s="38">
        <v>927.3</v>
      </c>
      <c r="I581" t="b">
        <f t="shared" si="54"/>
        <v>1</v>
      </c>
      <c r="J581" t="b">
        <f t="shared" si="55"/>
        <v>1</v>
      </c>
      <c r="K581" t="b">
        <f t="shared" si="56"/>
        <v>1</v>
      </c>
      <c r="L581" t="b">
        <f t="shared" si="57"/>
        <v>1</v>
      </c>
      <c r="M581" t="str">
        <f>IFERROR(VLOOKUP(D581,'Customer Master'!$B$2:$B$28,1,0),FALSE)</f>
        <v>CUST-018</v>
      </c>
      <c r="N581">
        <v>10827</v>
      </c>
      <c r="O581" t="b">
        <f t="shared" si="58"/>
        <v>1</v>
      </c>
      <c r="P581">
        <v>10827</v>
      </c>
      <c r="Q581">
        <f t="shared" si="59"/>
        <v>10827</v>
      </c>
    </row>
    <row r="582" spans="1:17" x14ac:dyDescent="0.3">
      <c r="A582" s="34">
        <v>10828</v>
      </c>
      <c r="B582" s="35">
        <v>38130</v>
      </c>
      <c r="C582" s="36">
        <v>38137</v>
      </c>
      <c r="D582" s="37" t="s">
        <v>115</v>
      </c>
      <c r="E582" s="38">
        <v>932</v>
      </c>
      <c r="F582" s="39" t="s">
        <v>85</v>
      </c>
      <c r="G582" s="38">
        <v>93.2</v>
      </c>
      <c r="H582" s="38">
        <v>1025.2</v>
      </c>
      <c r="I582" t="b">
        <f t="shared" si="54"/>
        <v>1</v>
      </c>
      <c r="J582" t="b">
        <f t="shared" si="55"/>
        <v>1</v>
      </c>
      <c r="K582" t="b">
        <f t="shared" si="56"/>
        <v>1</v>
      </c>
      <c r="L582" t="b">
        <f t="shared" si="57"/>
        <v>1</v>
      </c>
      <c r="M582" t="str">
        <f>IFERROR(VLOOKUP(D582,'Customer Master'!$B$2:$B$28,1,0),FALSE)</f>
        <v>CUST-020</v>
      </c>
      <c r="N582">
        <v>10828</v>
      </c>
      <c r="O582" t="b">
        <f t="shared" si="58"/>
        <v>1</v>
      </c>
      <c r="P582">
        <v>10828</v>
      </c>
      <c r="Q582">
        <f t="shared" si="59"/>
        <v>10828</v>
      </c>
    </row>
    <row r="583" spans="1:17" x14ac:dyDescent="0.3">
      <c r="A583" s="34">
        <v>10829</v>
      </c>
      <c r="B583" s="35">
        <v>38131</v>
      </c>
      <c r="C583" s="36">
        <v>38133</v>
      </c>
      <c r="D583" s="37" t="s">
        <v>110</v>
      </c>
      <c r="E583" s="38">
        <v>1764</v>
      </c>
      <c r="F583" s="39" t="s">
        <v>85</v>
      </c>
      <c r="G583" s="38">
        <v>176.4</v>
      </c>
      <c r="H583" s="38">
        <v>1940.4</v>
      </c>
      <c r="I583" t="b">
        <f t="shared" si="54"/>
        <v>1</v>
      </c>
      <c r="J583" t="b">
        <f t="shared" si="55"/>
        <v>1</v>
      </c>
      <c r="K583" t="b">
        <f t="shared" si="56"/>
        <v>1</v>
      </c>
      <c r="L583" t="b">
        <f t="shared" si="57"/>
        <v>1</v>
      </c>
      <c r="M583" t="str">
        <f>IFERROR(VLOOKUP(D583,'Customer Master'!$B$2:$B$28,1,0),FALSE)</f>
        <v>CUST-015</v>
      </c>
      <c r="N583">
        <v>10829</v>
      </c>
      <c r="O583" t="b">
        <f t="shared" si="58"/>
        <v>1</v>
      </c>
      <c r="P583">
        <v>10829</v>
      </c>
      <c r="Q583">
        <f t="shared" si="59"/>
        <v>10829</v>
      </c>
    </row>
    <row r="584" spans="1:17" x14ac:dyDescent="0.3">
      <c r="A584" s="34">
        <v>10830</v>
      </c>
      <c r="B584" s="35">
        <v>38131</v>
      </c>
      <c r="C584" s="36">
        <v>38137</v>
      </c>
      <c r="D584" s="37" t="s">
        <v>103</v>
      </c>
      <c r="E584" s="38">
        <v>1974</v>
      </c>
      <c r="F584" s="39" t="s">
        <v>85</v>
      </c>
      <c r="G584" s="38">
        <v>197.4</v>
      </c>
      <c r="H584" s="38">
        <v>2171.4</v>
      </c>
      <c r="I584" t="b">
        <f t="shared" si="54"/>
        <v>1</v>
      </c>
      <c r="J584" t="b">
        <f t="shared" si="55"/>
        <v>1</v>
      </c>
      <c r="K584" t="b">
        <f t="shared" si="56"/>
        <v>1</v>
      </c>
      <c r="L584" t="b">
        <f t="shared" si="57"/>
        <v>1</v>
      </c>
      <c r="M584" t="str">
        <f>IFERROR(VLOOKUP(D584,'Customer Master'!$B$2:$B$28,1,0),FALSE)</f>
        <v>CUST-008</v>
      </c>
      <c r="N584">
        <v>10830</v>
      </c>
      <c r="O584" t="b">
        <f t="shared" si="58"/>
        <v>1</v>
      </c>
      <c r="P584">
        <v>10830</v>
      </c>
      <c r="Q584">
        <f t="shared" si="59"/>
        <v>10830</v>
      </c>
    </row>
    <row r="585" spans="1:17" x14ac:dyDescent="0.3">
      <c r="A585" s="34">
        <v>10831</v>
      </c>
      <c r="B585" s="35">
        <v>38132</v>
      </c>
      <c r="C585" s="36">
        <v>38136</v>
      </c>
      <c r="D585" s="37" t="s">
        <v>114</v>
      </c>
      <c r="E585" s="38">
        <v>2684.4</v>
      </c>
      <c r="F585" s="39" t="s">
        <v>88</v>
      </c>
      <c r="G585" s="38">
        <v>0</v>
      </c>
      <c r="H585" s="38">
        <v>2684.4</v>
      </c>
      <c r="I585" t="b">
        <f t="shared" si="54"/>
        <v>1</v>
      </c>
      <c r="J585" t="b">
        <f t="shared" si="55"/>
        <v>1</v>
      </c>
      <c r="K585" t="b">
        <f t="shared" si="56"/>
        <v>1</v>
      </c>
      <c r="L585" t="b">
        <f t="shared" si="57"/>
        <v>1</v>
      </c>
      <c r="M585" t="str">
        <f>IFERROR(VLOOKUP(D585,'Customer Master'!$B$2:$B$28,1,0),FALSE)</f>
        <v>CUST-019</v>
      </c>
      <c r="N585">
        <v>10831</v>
      </c>
      <c r="O585" t="b">
        <f t="shared" si="58"/>
        <v>1</v>
      </c>
      <c r="P585">
        <v>10831</v>
      </c>
      <c r="Q585">
        <f t="shared" si="59"/>
        <v>10831</v>
      </c>
    </row>
    <row r="586" spans="1:17" x14ac:dyDescent="0.3">
      <c r="A586" s="34">
        <v>10832</v>
      </c>
      <c r="B586" s="35">
        <v>38132</v>
      </c>
      <c r="C586" s="36">
        <v>38140</v>
      </c>
      <c r="D586" s="37" t="s">
        <v>120</v>
      </c>
      <c r="E586" s="38">
        <v>475.11</v>
      </c>
      <c r="F586" s="39" t="s">
        <v>85</v>
      </c>
      <c r="G586" s="38">
        <v>47.511000000000003</v>
      </c>
      <c r="H586" s="38">
        <v>522.62099999999998</v>
      </c>
      <c r="I586" t="b">
        <f t="shared" si="54"/>
        <v>1</v>
      </c>
      <c r="J586" t="b">
        <f t="shared" si="55"/>
        <v>1</v>
      </c>
      <c r="K586" t="b">
        <f t="shared" si="56"/>
        <v>1</v>
      </c>
      <c r="L586" t="b">
        <f t="shared" si="57"/>
        <v>1</v>
      </c>
      <c r="M586" t="str">
        <f>IFERROR(VLOOKUP(D586,'Customer Master'!$B$2:$B$28,1,0),FALSE)</f>
        <v>CUST-025</v>
      </c>
      <c r="N586">
        <v>10832</v>
      </c>
      <c r="O586" t="b">
        <f t="shared" si="58"/>
        <v>1</v>
      </c>
      <c r="P586">
        <v>10832</v>
      </c>
      <c r="Q586">
        <f t="shared" si="59"/>
        <v>10832</v>
      </c>
    </row>
    <row r="587" spans="1:17" x14ac:dyDescent="0.3">
      <c r="A587" s="34">
        <v>10833</v>
      </c>
      <c r="B587" s="35">
        <v>38134</v>
      </c>
      <c r="C587" s="36">
        <v>38142</v>
      </c>
      <c r="D587" s="37" t="s">
        <v>113</v>
      </c>
      <c r="E587" s="38">
        <v>906.93</v>
      </c>
      <c r="F587" s="39" t="s">
        <v>88</v>
      </c>
      <c r="G587" s="38">
        <v>0</v>
      </c>
      <c r="H587" s="38">
        <v>906.93</v>
      </c>
      <c r="I587" t="b">
        <f t="shared" si="54"/>
        <v>1</v>
      </c>
      <c r="J587" t="b">
        <f t="shared" si="55"/>
        <v>1</v>
      </c>
      <c r="K587" t="b">
        <f t="shared" si="56"/>
        <v>1</v>
      </c>
      <c r="L587" t="b">
        <f t="shared" si="57"/>
        <v>1</v>
      </c>
      <c r="M587" t="str">
        <f>IFERROR(VLOOKUP(D587,'Customer Master'!$B$2:$B$28,1,0),FALSE)</f>
        <v>CUST-018</v>
      </c>
      <c r="N587">
        <v>10833</v>
      </c>
      <c r="O587" t="b">
        <f t="shared" si="58"/>
        <v>1</v>
      </c>
      <c r="P587">
        <v>10833</v>
      </c>
      <c r="Q587">
        <f t="shared" si="59"/>
        <v>10833</v>
      </c>
    </row>
    <row r="588" spans="1:17" x14ac:dyDescent="0.3">
      <c r="A588" s="34">
        <v>10834</v>
      </c>
      <c r="B588" s="35">
        <v>38134</v>
      </c>
      <c r="C588" s="36">
        <v>38141</v>
      </c>
      <c r="D588" s="37" t="s">
        <v>99</v>
      </c>
      <c r="E588" s="38">
        <v>1432.71</v>
      </c>
      <c r="F588" s="39" t="s">
        <v>85</v>
      </c>
      <c r="G588" s="38">
        <v>143.27100000000002</v>
      </c>
      <c r="H588" s="38">
        <v>1575.981</v>
      </c>
      <c r="I588" t="b">
        <f t="shared" si="54"/>
        <v>1</v>
      </c>
      <c r="J588" t="b">
        <f t="shared" si="55"/>
        <v>1</v>
      </c>
      <c r="K588" t="b">
        <f t="shared" si="56"/>
        <v>1</v>
      </c>
      <c r="L588" t="b">
        <f t="shared" si="57"/>
        <v>1</v>
      </c>
      <c r="M588" t="str">
        <f>IFERROR(VLOOKUP(D588,'Customer Master'!$B$2:$B$28,1,0),FALSE)</f>
        <v>CUST-004</v>
      </c>
      <c r="N588">
        <v>10834</v>
      </c>
      <c r="O588" t="b">
        <f t="shared" si="58"/>
        <v>1</v>
      </c>
      <c r="P588">
        <v>10834</v>
      </c>
      <c r="Q588">
        <f t="shared" si="59"/>
        <v>10834</v>
      </c>
    </row>
    <row r="589" spans="1:17" x14ac:dyDescent="0.3">
      <c r="A589" s="34">
        <v>10835</v>
      </c>
      <c r="B589" s="35">
        <v>38134</v>
      </c>
      <c r="C589" s="36">
        <v>38143</v>
      </c>
      <c r="D589" s="37" t="s">
        <v>120</v>
      </c>
      <c r="E589" s="38">
        <v>845.8</v>
      </c>
      <c r="F589" s="39" t="s">
        <v>85</v>
      </c>
      <c r="G589" s="38">
        <v>84.58</v>
      </c>
      <c r="H589" s="38">
        <v>930.38</v>
      </c>
      <c r="I589" t="b">
        <f t="shared" si="54"/>
        <v>1</v>
      </c>
      <c r="J589" t="b">
        <f t="shared" si="55"/>
        <v>1</v>
      </c>
      <c r="K589" t="b">
        <f t="shared" si="56"/>
        <v>1</v>
      </c>
      <c r="L589" t="b">
        <f t="shared" si="57"/>
        <v>1</v>
      </c>
      <c r="M589" t="str">
        <f>IFERROR(VLOOKUP(D589,'Customer Master'!$B$2:$B$28,1,0),FALSE)</f>
        <v>CUST-025</v>
      </c>
      <c r="N589">
        <v>10835</v>
      </c>
      <c r="O589" t="b">
        <f t="shared" si="58"/>
        <v>1</v>
      </c>
      <c r="P589">
        <v>10835</v>
      </c>
      <c r="Q589">
        <f t="shared" si="59"/>
        <v>10835</v>
      </c>
    </row>
    <row r="590" spans="1:17" x14ac:dyDescent="0.3">
      <c r="A590" s="34">
        <v>10836</v>
      </c>
      <c r="B590" s="35">
        <v>38136</v>
      </c>
      <c r="C590" s="36">
        <v>38146</v>
      </c>
      <c r="D590" s="37" t="s">
        <v>114</v>
      </c>
      <c r="E590" s="38">
        <v>4705.5</v>
      </c>
      <c r="F590" s="39" t="s">
        <v>85</v>
      </c>
      <c r="G590" s="38">
        <v>470.55</v>
      </c>
      <c r="H590" s="38">
        <v>5176.05</v>
      </c>
      <c r="I590" t="b">
        <f t="shared" si="54"/>
        <v>1</v>
      </c>
      <c r="J590" t="b">
        <f t="shared" si="55"/>
        <v>1</v>
      </c>
      <c r="K590" t="b">
        <f t="shared" si="56"/>
        <v>1</v>
      </c>
      <c r="L590" t="b">
        <f t="shared" si="57"/>
        <v>1</v>
      </c>
      <c r="M590" t="str">
        <f>IFERROR(VLOOKUP(D590,'Customer Master'!$B$2:$B$28,1,0),FALSE)</f>
        <v>CUST-019</v>
      </c>
      <c r="N590">
        <v>10836</v>
      </c>
      <c r="O590" t="b">
        <f t="shared" si="58"/>
        <v>1</v>
      </c>
      <c r="P590">
        <v>10836</v>
      </c>
      <c r="Q590">
        <f t="shared" si="59"/>
        <v>10836</v>
      </c>
    </row>
    <row r="591" spans="1:17" x14ac:dyDescent="0.3">
      <c r="A591" s="34">
        <v>10837</v>
      </c>
      <c r="B591" s="35">
        <v>38139</v>
      </c>
      <c r="C591" s="36">
        <v>38141</v>
      </c>
      <c r="D591" s="37" t="s">
        <v>98</v>
      </c>
      <c r="E591" s="38">
        <v>1064.5</v>
      </c>
      <c r="F591" s="39" t="s">
        <v>85</v>
      </c>
      <c r="G591" s="38">
        <v>106.45</v>
      </c>
      <c r="H591" s="38">
        <v>1170.95</v>
      </c>
      <c r="I591" t="b">
        <f t="shared" si="54"/>
        <v>1</v>
      </c>
      <c r="J591" t="b">
        <f t="shared" si="55"/>
        <v>1</v>
      </c>
      <c r="K591" t="b">
        <f t="shared" si="56"/>
        <v>1</v>
      </c>
      <c r="L591" t="b">
        <f t="shared" si="57"/>
        <v>1</v>
      </c>
      <c r="M591" t="str">
        <f>IFERROR(VLOOKUP(D591,'Customer Master'!$B$2:$B$28,1,0),FALSE)</f>
        <v>CUST-003</v>
      </c>
      <c r="N591">
        <v>10837</v>
      </c>
      <c r="O591" t="b">
        <f t="shared" si="58"/>
        <v>1</v>
      </c>
      <c r="P591">
        <v>10837</v>
      </c>
      <c r="Q591">
        <f t="shared" si="59"/>
        <v>10837</v>
      </c>
    </row>
    <row r="592" spans="1:17" x14ac:dyDescent="0.3">
      <c r="A592" s="34">
        <v>10838</v>
      </c>
      <c r="B592" s="35">
        <v>38141</v>
      </c>
      <c r="C592" s="36">
        <v>38147</v>
      </c>
      <c r="D592" s="37" t="s">
        <v>109</v>
      </c>
      <c r="E592" s="38">
        <v>1938.38</v>
      </c>
      <c r="F592" s="39" t="s">
        <v>85</v>
      </c>
      <c r="G592" s="38">
        <v>193.83800000000002</v>
      </c>
      <c r="H592" s="38">
        <v>2132.2180000000003</v>
      </c>
      <c r="I592" t="b">
        <f t="shared" si="54"/>
        <v>1</v>
      </c>
      <c r="J592" t="b">
        <f t="shared" si="55"/>
        <v>1</v>
      </c>
      <c r="K592" t="b">
        <f t="shared" si="56"/>
        <v>1</v>
      </c>
      <c r="L592" t="b">
        <f t="shared" si="57"/>
        <v>1</v>
      </c>
      <c r="M592" t="str">
        <f>IFERROR(VLOOKUP(D592,'Customer Master'!$B$2:$B$28,1,0),FALSE)</f>
        <v>CUST-014</v>
      </c>
      <c r="N592">
        <v>10838</v>
      </c>
      <c r="O592" t="b">
        <f t="shared" si="58"/>
        <v>1</v>
      </c>
      <c r="P592">
        <v>10838</v>
      </c>
      <c r="Q592">
        <f t="shared" si="59"/>
        <v>10838</v>
      </c>
    </row>
    <row r="593" spans="1:17" x14ac:dyDescent="0.3">
      <c r="A593" s="34">
        <v>10839</v>
      </c>
      <c r="B593" s="35">
        <v>38143</v>
      </c>
      <c r="C593" s="36">
        <v>38149</v>
      </c>
      <c r="D593" s="37" t="s">
        <v>118</v>
      </c>
      <c r="E593" s="38">
        <v>827.55</v>
      </c>
      <c r="F593" s="39" t="s">
        <v>85</v>
      </c>
      <c r="G593" s="38">
        <v>82.754999999999995</v>
      </c>
      <c r="H593" s="38">
        <v>910.30499999999995</v>
      </c>
      <c r="I593" t="b">
        <f t="shared" si="54"/>
        <v>1</v>
      </c>
      <c r="J593" t="b">
        <f t="shared" si="55"/>
        <v>1</v>
      </c>
      <c r="K593" t="b">
        <f t="shared" si="56"/>
        <v>1</v>
      </c>
      <c r="L593" t="b">
        <f t="shared" si="57"/>
        <v>1</v>
      </c>
      <c r="M593" t="str">
        <f>IFERROR(VLOOKUP(D593,'Customer Master'!$B$2:$B$28,1,0),FALSE)</f>
        <v>CUST-023</v>
      </c>
      <c r="N593">
        <v>10839</v>
      </c>
      <c r="O593" t="b">
        <f t="shared" si="58"/>
        <v>1</v>
      </c>
      <c r="P593">
        <v>10839</v>
      </c>
      <c r="Q593">
        <f t="shared" si="59"/>
        <v>10839</v>
      </c>
    </row>
    <row r="594" spans="1:17" x14ac:dyDescent="0.3">
      <c r="A594" s="34">
        <v>10840</v>
      </c>
      <c r="B594" s="35">
        <v>38143</v>
      </c>
      <c r="C594" s="36">
        <v>38150</v>
      </c>
      <c r="D594" s="37" t="s">
        <v>106</v>
      </c>
      <c r="E594" s="38">
        <v>211.2</v>
      </c>
      <c r="F594" s="39" t="s">
        <v>85</v>
      </c>
      <c r="G594" s="38">
        <v>21.12</v>
      </c>
      <c r="H594" s="38">
        <v>232.32</v>
      </c>
      <c r="I594" t="b">
        <f t="shared" si="54"/>
        <v>1</v>
      </c>
      <c r="J594" t="b">
        <f t="shared" si="55"/>
        <v>1</v>
      </c>
      <c r="K594" t="b">
        <f t="shared" si="56"/>
        <v>1</v>
      </c>
      <c r="L594" t="b">
        <f t="shared" si="57"/>
        <v>1</v>
      </c>
      <c r="M594" t="str">
        <f>IFERROR(VLOOKUP(D594,'Customer Master'!$B$2:$B$28,1,0),FALSE)</f>
        <v>CUST-011</v>
      </c>
      <c r="N594">
        <v>10840</v>
      </c>
      <c r="O594" t="b">
        <f t="shared" si="58"/>
        <v>1</v>
      </c>
      <c r="P594">
        <v>10840</v>
      </c>
      <c r="Q594">
        <f t="shared" si="59"/>
        <v>10840</v>
      </c>
    </row>
    <row r="595" spans="1:17" x14ac:dyDescent="0.3">
      <c r="A595" s="34">
        <v>10841</v>
      </c>
      <c r="B595" s="35">
        <v>38146</v>
      </c>
      <c r="C595" s="36">
        <v>38152</v>
      </c>
      <c r="D595" s="37" t="s">
        <v>115</v>
      </c>
      <c r="E595" s="38">
        <v>4581</v>
      </c>
      <c r="F595" s="39" t="s">
        <v>88</v>
      </c>
      <c r="G595" s="38">
        <v>0</v>
      </c>
      <c r="H595" s="38">
        <v>4581</v>
      </c>
      <c r="I595" t="b">
        <f t="shared" si="54"/>
        <v>1</v>
      </c>
      <c r="J595" t="b">
        <f t="shared" si="55"/>
        <v>1</v>
      </c>
      <c r="K595" t="b">
        <f t="shared" si="56"/>
        <v>1</v>
      </c>
      <c r="L595" t="b">
        <f t="shared" si="57"/>
        <v>1</v>
      </c>
      <c r="M595" t="str">
        <f>IFERROR(VLOOKUP(D595,'Customer Master'!$B$2:$B$28,1,0),FALSE)</f>
        <v>CUST-020</v>
      </c>
      <c r="N595">
        <v>10841</v>
      </c>
      <c r="O595" t="b">
        <f t="shared" si="58"/>
        <v>1</v>
      </c>
      <c r="P595">
        <v>10841</v>
      </c>
      <c r="Q595">
        <f t="shared" si="59"/>
        <v>10841</v>
      </c>
    </row>
    <row r="596" spans="1:17" x14ac:dyDescent="0.3">
      <c r="A596" s="34">
        <v>10842</v>
      </c>
      <c r="B596" s="35">
        <v>38146</v>
      </c>
      <c r="C596" s="36">
        <v>38156</v>
      </c>
      <c r="D596" s="37" t="s">
        <v>110</v>
      </c>
      <c r="E596" s="38">
        <v>975</v>
      </c>
      <c r="F596" s="39" t="s">
        <v>85</v>
      </c>
      <c r="G596" s="38">
        <v>97.5</v>
      </c>
      <c r="H596" s="38">
        <v>1072.5</v>
      </c>
      <c r="I596" t="b">
        <f t="shared" si="54"/>
        <v>1</v>
      </c>
      <c r="J596" t="b">
        <f t="shared" si="55"/>
        <v>1</v>
      </c>
      <c r="K596" t="b">
        <f t="shared" si="56"/>
        <v>1</v>
      </c>
      <c r="L596" t="b">
        <f t="shared" si="57"/>
        <v>1</v>
      </c>
      <c r="M596" t="str">
        <f>IFERROR(VLOOKUP(D596,'Customer Master'!$B$2:$B$28,1,0),FALSE)</f>
        <v>CUST-015</v>
      </c>
      <c r="N596">
        <v>10842</v>
      </c>
      <c r="O596" t="b">
        <f t="shared" si="58"/>
        <v>1</v>
      </c>
      <c r="P596">
        <v>10842</v>
      </c>
      <c r="Q596">
        <f t="shared" si="59"/>
        <v>10842</v>
      </c>
    </row>
    <row r="597" spans="1:17" x14ac:dyDescent="0.3">
      <c r="A597" s="34">
        <v>10843</v>
      </c>
      <c r="B597" s="35">
        <v>38149</v>
      </c>
      <c r="C597" s="36">
        <v>38158</v>
      </c>
      <c r="D597" s="37" t="s">
        <v>108</v>
      </c>
      <c r="E597" s="38">
        <v>159</v>
      </c>
      <c r="F597" s="39" t="s">
        <v>85</v>
      </c>
      <c r="G597" s="38">
        <v>15.9</v>
      </c>
      <c r="H597" s="38">
        <v>174.9</v>
      </c>
      <c r="I597" t="b">
        <f t="shared" si="54"/>
        <v>1</v>
      </c>
      <c r="J597" t="b">
        <f t="shared" si="55"/>
        <v>1</v>
      </c>
      <c r="K597" t="b">
        <f t="shared" si="56"/>
        <v>1</v>
      </c>
      <c r="L597" t="b">
        <f t="shared" si="57"/>
        <v>1</v>
      </c>
      <c r="M597" t="str">
        <f>IFERROR(VLOOKUP(D597,'Customer Master'!$B$2:$B$28,1,0),FALSE)</f>
        <v>CUST-013</v>
      </c>
      <c r="N597">
        <v>10843</v>
      </c>
      <c r="O597" t="b">
        <f t="shared" si="58"/>
        <v>1</v>
      </c>
      <c r="P597">
        <v>10843</v>
      </c>
      <c r="Q597">
        <f t="shared" si="59"/>
        <v>10843</v>
      </c>
    </row>
    <row r="598" spans="1:17" x14ac:dyDescent="0.3">
      <c r="A598" s="34">
        <v>10844</v>
      </c>
      <c r="B598" s="35">
        <v>38151</v>
      </c>
      <c r="C598" s="36">
        <v>38155</v>
      </c>
      <c r="D598" s="37" t="s">
        <v>121</v>
      </c>
      <c r="E598" s="38">
        <v>735</v>
      </c>
      <c r="F598" s="39" t="s">
        <v>85</v>
      </c>
      <c r="G598" s="38">
        <v>73.5</v>
      </c>
      <c r="H598" s="38">
        <v>808.5</v>
      </c>
      <c r="I598" t="b">
        <f t="shared" si="54"/>
        <v>1</v>
      </c>
      <c r="J598" t="b">
        <f t="shared" si="55"/>
        <v>1</v>
      </c>
      <c r="K598" t="b">
        <f t="shared" si="56"/>
        <v>1</v>
      </c>
      <c r="L598" t="b">
        <f t="shared" si="57"/>
        <v>1</v>
      </c>
      <c r="M598" t="str">
        <f>IFERROR(VLOOKUP(D598,'Customer Master'!$B$2:$B$28,1,0),FALSE)</f>
        <v>CUST-026</v>
      </c>
      <c r="N598">
        <v>10844</v>
      </c>
      <c r="O598" t="b">
        <f t="shared" si="58"/>
        <v>1</v>
      </c>
      <c r="P598">
        <v>10844</v>
      </c>
      <c r="Q598">
        <f t="shared" si="59"/>
        <v>10844</v>
      </c>
    </row>
    <row r="599" spans="1:17" x14ac:dyDescent="0.3">
      <c r="A599" s="34">
        <v>10845</v>
      </c>
      <c r="B599" s="35">
        <v>38154</v>
      </c>
      <c r="C599" s="36">
        <v>38160</v>
      </c>
      <c r="D599" s="37" t="s">
        <v>121</v>
      </c>
      <c r="E599" s="38">
        <v>3812.7</v>
      </c>
      <c r="F599" s="39" t="s">
        <v>88</v>
      </c>
      <c r="G599" s="38">
        <v>0</v>
      </c>
      <c r="H599" s="38">
        <v>3812.7</v>
      </c>
      <c r="I599" t="b">
        <f t="shared" si="54"/>
        <v>1</v>
      </c>
      <c r="J599" t="b">
        <f t="shared" si="55"/>
        <v>1</v>
      </c>
      <c r="K599" t="b">
        <f t="shared" si="56"/>
        <v>1</v>
      </c>
      <c r="L599" t="b">
        <f t="shared" si="57"/>
        <v>1</v>
      </c>
      <c r="M599" t="str">
        <f>IFERROR(VLOOKUP(D599,'Customer Master'!$B$2:$B$28,1,0),FALSE)</f>
        <v>CUST-026</v>
      </c>
      <c r="N599">
        <v>10845</v>
      </c>
      <c r="O599" t="b">
        <f t="shared" si="58"/>
        <v>1</v>
      </c>
      <c r="P599">
        <v>10845</v>
      </c>
      <c r="Q599">
        <f t="shared" si="59"/>
        <v>10845</v>
      </c>
    </row>
    <row r="600" spans="1:17" x14ac:dyDescent="0.3">
      <c r="A600" s="34">
        <v>10846</v>
      </c>
      <c r="B600" s="35">
        <v>38154</v>
      </c>
      <c r="C600" s="36">
        <v>38158</v>
      </c>
      <c r="D600" s="37" t="s">
        <v>119</v>
      </c>
      <c r="E600" s="38">
        <v>1112</v>
      </c>
      <c r="F600" s="39" t="s">
        <v>85</v>
      </c>
      <c r="G600" s="38">
        <v>111.2</v>
      </c>
      <c r="H600" s="38">
        <v>1223.2</v>
      </c>
      <c r="I600" t="b">
        <f t="shared" si="54"/>
        <v>1</v>
      </c>
      <c r="J600" t="b">
        <f t="shared" si="55"/>
        <v>1</v>
      </c>
      <c r="K600" t="b">
        <f t="shared" si="56"/>
        <v>1</v>
      </c>
      <c r="L600" t="b">
        <f t="shared" si="57"/>
        <v>1</v>
      </c>
      <c r="M600" t="str">
        <f>IFERROR(VLOOKUP(D600,'Customer Master'!$B$2:$B$28,1,0),FALSE)</f>
        <v>CUST-024</v>
      </c>
      <c r="N600">
        <v>10846</v>
      </c>
      <c r="O600" t="b">
        <f t="shared" si="58"/>
        <v>1</v>
      </c>
      <c r="P600">
        <v>10846</v>
      </c>
      <c r="Q600">
        <f t="shared" si="59"/>
        <v>10846</v>
      </c>
    </row>
    <row r="601" spans="1:17" x14ac:dyDescent="0.3">
      <c r="A601" s="34">
        <v>10847</v>
      </c>
      <c r="B601" s="35">
        <v>38155</v>
      </c>
      <c r="C601" s="36">
        <v>38157</v>
      </c>
      <c r="D601" s="37" t="s">
        <v>107</v>
      </c>
      <c r="E601" s="38">
        <v>4931.92</v>
      </c>
      <c r="F601" s="39" t="s">
        <v>85</v>
      </c>
      <c r="G601" s="38">
        <v>493.19200000000001</v>
      </c>
      <c r="H601" s="38">
        <v>5425.1120000000001</v>
      </c>
      <c r="I601" t="b">
        <f t="shared" si="54"/>
        <v>1</v>
      </c>
      <c r="J601" t="b">
        <f t="shared" si="55"/>
        <v>1</v>
      </c>
      <c r="K601" t="b">
        <f t="shared" si="56"/>
        <v>1</v>
      </c>
      <c r="L601" t="b">
        <f t="shared" si="57"/>
        <v>1</v>
      </c>
      <c r="M601" t="str">
        <f>IFERROR(VLOOKUP(D601,'Customer Master'!$B$2:$B$28,1,0),FALSE)</f>
        <v>CUST-012</v>
      </c>
      <c r="N601">
        <v>10847</v>
      </c>
      <c r="O601" t="b">
        <f t="shared" si="58"/>
        <v>1</v>
      </c>
      <c r="P601">
        <v>10847</v>
      </c>
      <c r="Q601">
        <f t="shared" si="59"/>
        <v>10847</v>
      </c>
    </row>
    <row r="602" spans="1:17" x14ac:dyDescent="0.3">
      <c r="A602" s="34">
        <v>10848</v>
      </c>
      <c r="B602" s="35">
        <v>38157</v>
      </c>
      <c r="C602" s="36">
        <v>38162</v>
      </c>
      <c r="D602" s="37" t="s">
        <v>105</v>
      </c>
      <c r="E602" s="38">
        <v>931.5</v>
      </c>
      <c r="F602" s="39" t="s">
        <v>85</v>
      </c>
      <c r="G602" s="38">
        <v>93.15</v>
      </c>
      <c r="H602" s="38">
        <v>1024.6500000000001</v>
      </c>
      <c r="I602" t="b">
        <f t="shared" si="54"/>
        <v>1</v>
      </c>
      <c r="J602" t="b">
        <f t="shared" si="55"/>
        <v>1</v>
      </c>
      <c r="K602" t="b">
        <f t="shared" si="56"/>
        <v>1</v>
      </c>
      <c r="L602" t="b">
        <f t="shared" si="57"/>
        <v>1</v>
      </c>
      <c r="M602" t="str">
        <f>IFERROR(VLOOKUP(D602,'Customer Master'!$B$2:$B$28,1,0),FALSE)</f>
        <v>CUST-010</v>
      </c>
      <c r="N602">
        <v>10848</v>
      </c>
      <c r="O602" t="b">
        <f t="shared" si="58"/>
        <v>1</v>
      </c>
      <c r="P602">
        <v>10848</v>
      </c>
      <c r="Q602">
        <f t="shared" si="59"/>
        <v>10848</v>
      </c>
    </row>
    <row r="603" spans="1:17" x14ac:dyDescent="0.3">
      <c r="A603" s="34">
        <v>10849</v>
      </c>
      <c r="B603" s="35">
        <v>38160</v>
      </c>
      <c r="C603" s="36">
        <v>38170</v>
      </c>
      <c r="D603" s="37" t="s">
        <v>109</v>
      </c>
      <c r="E603" s="38">
        <v>967.82</v>
      </c>
      <c r="F603" s="39" t="s">
        <v>85</v>
      </c>
      <c r="G603" s="38">
        <v>96.782000000000011</v>
      </c>
      <c r="H603" s="38">
        <v>1064.6020000000001</v>
      </c>
      <c r="I603" t="b">
        <f t="shared" si="54"/>
        <v>1</v>
      </c>
      <c r="J603" t="b">
        <f t="shared" si="55"/>
        <v>1</v>
      </c>
      <c r="K603" t="b">
        <f t="shared" si="56"/>
        <v>1</v>
      </c>
      <c r="L603" t="b">
        <f t="shared" si="57"/>
        <v>1</v>
      </c>
      <c r="M603" t="str">
        <f>IFERROR(VLOOKUP(D603,'Customer Master'!$B$2:$B$28,1,0),FALSE)</f>
        <v>CUST-014</v>
      </c>
      <c r="N603">
        <v>10849</v>
      </c>
      <c r="O603" t="b">
        <f t="shared" si="58"/>
        <v>1</v>
      </c>
      <c r="P603">
        <v>10849</v>
      </c>
      <c r="Q603">
        <f t="shared" si="59"/>
        <v>10849</v>
      </c>
    </row>
    <row r="604" spans="1:17" x14ac:dyDescent="0.3">
      <c r="A604" s="34">
        <v>10850</v>
      </c>
      <c r="B604" s="35">
        <v>38163</v>
      </c>
      <c r="C604" s="36">
        <v>38172</v>
      </c>
      <c r="D604" s="37" t="s">
        <v>102</v>
      </c>
      <c r="E604" s="38">
        <v>629</v>
      </c>
      <c r="F604" s="39" t="s">
        <v>85</v>
      </c>
      <c r="G604" s="38">
        <v>62.9</v>
      </c>
      <c r="H604" s="38">
        <v>691.9</v>
      </c>
      <c r="I604" t="b">
        <f t="shared" si="54"/>
        <v>1</v>
      </c>
      <c r="J604" t="b">
        <f t="shared" si="55"/>
        <v>1</v>
      </c>
      <c r="K604" t="b">
        <f t="shared" si="56"/>
        <v>1</v>
      </c>
      <c r="L604" t="b">
        <f t="shared" si="57"/>
        <v>1</v>
      </c>
      <c r="M604" t="str">
        <f>IFERROR(VLOOKUP(D604,'Customer Master'!$B$2:$B$28,1,0),FALSE)</f>
        <v>CUST-007</v>
      </c>
      <c r="N604">
        <v>10850</v>
      </c>
      <c r="O604" t="b">
        <f t="shared" si="58"/>
        <v>1</v>
      </c>
      <c r="P604">
        <v>10850</v>
      </c>
      <c r="Q604">
        <f t="shared" si="59"/>
        <v>10850</v>
      </c>
    </row>
    <row r="605" spans="1:17" x14ac:dyDescent="0.3">
      <c r="A605" s="34">
        <v>10851</v>
      </c>
      <c r="B605" s="35">
        <v>38166</v>
      </c>
      <c r="C605" s="36">
        <v>38169</v>
      </c>
      <c r="D605" s="37" t="s">
        <v>120</v>
      </c>
      <c r="E605" s="38">
        <v>2603</v>
      </c>
      <c r="F605" s="39" t="s">
        <v>85</v>
      </c>
      <c r="G605" s="38">
        <v>260.3</v>
      </c>
      <c r="H605" s="38">
        <v>2863.3</v>
      </c>
      <c r="I605" t="b">
        <f t="shared" si="54"/>
        <v>1</v>
      </c>
      <c r="J605" t="b">
        <f t="shared" si="55"/>
        <v>1</v>
      </c>
      <c r="K605" t="b">
        <f t="shared" si="56"/>
        <v>1</v>
      </c>
      <c r="L605" t="b">
        <f t="shared" si="57"/>
        <v>1</v>
      </c>
      <c r="M605" t="str">
        <f>IFERROR(VLOOKUP(D605,'Customer Master'!$B$2:$B$28,1,0),FALSE)</f>
        <v>CUST-025</v>
      </c>
      <c r="N605">
        <v>10851</v>
      </c>
      <c r="O605" t="b">
        <f t="shared" si="58"/>
        <v>1</v>
      </c>
      <c r="P605">
        <v>10851</v>
      </c>
      <c r="Q605">
        <f t="shared" si="59"/>
        <v>10851</v>
      </c>
    </row>
    <row r="606" spans="1:17" x14ac:dyDescent="0.3">
      <c r="A606" s="34">
        <v>10852</v>
      </c>
      <c r="B606" s="35">
        <v>38166</v>
      </c>
      <c r="C606" s="36">
        <v>38170</v>
      </c>
      <c r="D606" s="37" t="s">
        <v>119</v>
      </c>
      <c r="E606" s="38">
        <v>2984</v>
      </c>
      <c r="F606" s="39" t="s">
        <v>85</v>
      </c>
      <c r="G606" s="38">
        <v>298.39999999999998</v>
      </c>
      <c r="H606" s="38">
        <v>3282.4</v>
      </c>
      <c r="I606" t="b">
        <f t="shared" si="54"/>
        <v>1</v>
      </c>
      <c r="J606" t="b">
        <f t="shared" si="55"/>
        <v>1</v>
      </c>
      <c r="K606" t="b">
        <f t="shared" si="56"/>
        <v>1</v>
      </c>
      <c r="L606" t="b">
        <f t="shared" si="57"/>
        <v>1</v>
      </c>
      <c r="M606" t="str">
        <f>IFERROR(VLOOKUP(D606,'Customer Master'!$B$2:$B$28,1,0),FALSE)</f>
        <v>CUST-024</v>
      </c>
      <c r="N606">
        <v>10852</v>
      </c>
      <c r="O606" t="b">
        <f t="shared" si="58"/>
        <v>1</v>
      </c>
      <c r="P606">
        <v>10852</v>
      </c>
      <c r="Q606">
        <f t="shared" si="59"/>
        <v>10852</v>
      </c>
    </row>
    <row r="607" spans="1:17" x14ac:dyDescent="0.3">
      <c r="A607" s="34">
        <v>10853</v>
      </c>
      <c r="B607" s="35">
        <v>38168</v>
      </c>
      <c r="C607" s="36">
        <v>38176</v>
      </c>
      <c r="D607" s="37" t="s">
        <v>105</v>
      </c>
      <c r="E607" s="38">
        <v>625</v>
      </c>
      <c r="F607" s="39" t="s">
        <v>88</v>
      </c>
      <c r="G607" s="38">
        <v>0</v>
      </c>
      <c r="H607" s="38">
        <v>625</v>
      </c>
      <c r="I607" t="b">
        <f t="shared" si="54"/>
        <v>1</v>
      </c>
      <c r="J607" t="b">
        <f t="shared" si="55"/>
        <v>1</v>
      </c>
      <c r="K607" t="b">
        <f t="shared" si="56"/>
        <v>1</v>
      </c>
      <c r="L607" t="b">
        <f t="shared" si="57"/>
        <v>1</v>
      </c>
      <c r="M607" t="str">
        <f>IFERROR(VLOOKUP(D607,'Customer Master'!$B$2:$B$28,1,0),FALSE)</f>
        <v>CUST-010</v>
      </c>
      <c r="N607">
        <v>10853</v>
      </c>
      <c r="O607" t="b">
        <f t="shared" si="58"/>
        <v>1</v>
      </c>
      <c r="P607">
        <v>10853</v>
      </c>
      <c r="Q607">
        <f t="shared" si="59"/>
        <v>10853</v>
      </c>
    </row>
    <row r="608" spans="1:17" x14ac:dyDescent="0.3">
      <c r="A608" s="34">
        <v>10854</v>
      </c>
      <c r="B608" s="35">
        <v>38169</v>
      </c>
      <c r="C608" s="36">
        <v>38179</v>
      </c>
      <c r="D608" s="37" t="s">
        <v>116</v>
      </c>
      <c r="E608" s="38">
        <v>2966.5</v>
      </c>
      <c r="F608" s="39" t="s">
        <v>85</v>
      </c>
      <c r="G608" s="38">
        <v>296.64999999999998</v>
      </c>
      <c r="H608" s="38">
        <v>3263.15</v>
      </c>
      <c r="I608" t="b">
        <f t="shared" si="54"/>
        <v>1</v>
      </c>
      <c r="J608" t="b">
        <f t="shared" si="55"/>
        <v>1</v>
      </c>
      <c r="K608" t="b">
        <f t="shared" si="56"/>
        <v>1</v>
      </c>
      <c r="L608" t="b">
        <f t="shared" si="57"/>
        <v>1</v>
      </c>
      <c r="M608" t="str">
        <f>IFERROR(VLOOKUP(D608,'Customer Master'!$B$2:$B$28,1,0),FALSE)</f>
        <v>CUST-021</v>
      </c>
      <c r="N608">
        <v>10854</v>
      </c>
      <c r="O608" t="b">
        <f t="shared" si="58"/>
        <v>1</v>
      </c>
      <c r="P608">
        <v>10854</v>
      </c>
      <c r="Q608">
        <f t="shared" si="59"/>
        <v>10854</v>
      </c>
    </row>
    <row r="609" spans="1:17" x14ac:dyDescent="0.3">
      <c r="A609" s="34">
        <v>10855</v>
      </c>
      <c r="B609" s="35">
        <v>38169</v>
      </c>
      <c r="C609" s="36">
        <v>38173</v>
      </c>
      <c r="D609" s="37" t="s">
        <v>105</v>
      </c>
      <c r="E609" s="38">
        <v>2227.89</v>
      </c>
      <c r="F609" s="39" t="s">
        <v>85</v>
      </c>
      <c r="G609" s="38">
        <v>222.78899999999999</v>
      </c>
      <c r="H609" s="38">
        <v>2450.6790000000001</v>
      </c>
      <c r="I609" t="b">
        <f t="shared" si="54"/>
        <v>1</v>
      </c>
      <c r="J609" t="b">
        <f t="shared" si="55"/>
        <v>1</v>
      </c>
      <c r="K609" t="b">
        <f t="shared" si="56"/>
        <v>1</v>
      </c>
      <c r="L609" t="b">
        <f t="shared" si="57"/>
        <v>1</v>
      </c>
      <c r="M609" t="str">
        <f>IFERROR(VLOOKUP(D609,'Customer Master'!$B$2:$B$28,1,0),FALSE)</f>
        <v>CUST-010</v>
      </c>
      <c r="N609">
        <v>10855</v>
      </c>
      <c r="O609" t="b">
        <f t="shared" si="58"/>
        <v>1</v>
      </c>
      <c r="P609">
        <v>10855</v>
      </c>
      <c r="Q609">
        <f t="shared" si="59"/>
        <v>10855</v>
      </c>
    </row>
    <row r="610" spans="1:17" x14ac:dyDescent="0.3">
      <c r="A610" s="34">
        <v>10856</v>
      </c>
      <c r="B610" s="35">
        <v>38172</v>
      </c>
      <c r="C610" s="36">
        <v>38177</v>
      </c>
      <c r="D610" s="37" t="s">
        <v>109</v>
      </c>
      <c r="E610" s="38">
        <v>660</v>
      </c>
      <c r="F610" s="39" t="s">
        <v>85</v>
      </c>
      <c r="G610" s="38">
        <v>66</v>
      </c>
      <c r="H610" s="38">
        <v>726</v>
      </c>
      <c r="I610" t="b">
        <f t="shared" si="54"/>
        <v>1</v>
      </c>
      <c r="J610" t="b">
        <f t="shared" si="55"/>
        <v>1</v>
      </c>
      <c r="K610" t="b">
        <f t="shared" si="56"/>
        <v>1</v>
      </c>
      <c r="L610" t="b">
        <f t="shared" si="57"/>
        <v>1</v>
      </c>
      <c r="M610" t="str">
        <f>IFERROR(VLOOKUP(D610,'Customer Master'!$B$2:$B$28,1,0),FALSE)</f>
        <v>CUST-014</v>
      </c>
      <c r="N610">
        <v>10856</v>
      </c>
      <c r="O610" t="b">
        <f t="shared" si="58"/>
        <v>1</v>
      </c>
      <c r="P610">
        <v>10856</v>
      </c>
      <c r="Q610">
        <f t="shared" si="59"/>
        <v>10856</v>
      </c>
    </row>
    <row r="611" spans="1:17" x14ac:dyDescent="0.3">
      <c r="A611" s="34">
        <v>10857</v>
      </c>
      <c r="B611" s="35">
        <v>38172</v>
      </c>
      <c r="C611" s="36">
        <v>38182</v>
      </c>
      <c r="D611" s="37" t="s">
        <v>112</v>
      </c>
      <c r="E611" s="38">
        <v>2048.2199999999998</v>
      </c>
      <c r="F611" s="39" t="s">
        <v>85</v>
      </c>
      <c r="G611" s="38">
        <v>204.82199999999997</v>
      </c>
      <c r="H611" s="38">
        <v>2253.0419999999999</v>
      </c>
      <c r="I611" t="b">
        <f t="shared" si="54"/>
        <v>1</v>
      </c>
      <c r="J611" t="b">
        <f t="shared" si="55"/>
        <v>1</v>
      </c>
      <c r="K611" t="b">
        <f t="shared" si="56"/>
        <v>1</v>
      </c>
      <c r="L611" t="b">
        <f t="shared" si="57"/>
        <v>1</v>
      </c>
      <c r="M611" t="str">
        <f>IFERROR(VLOOKUP(D611,'Customer Master'!$B$2:$B$28,1,0),FALSE)</f>
        <v>CUST-017</v>
      </c>
      <c r="N611">
        <v>10857</v>
      </c>
      <c r="O611" t="b">
        <f t="shared" si="58"/>
        <v>1</v>
      </c>
      <c r="P611">
        <v>10857</v>
      </c>
      <c r="Q611">
        <f t="shared" si="59"/>
        <v>10857</v>
      </c>
    </row>
    <row r="612" spans="1:17" x14ac:dyDescent="0.3">
      <c r="A612" s="34">
        <v>10858</v>
      </c>
      <c r="B612" s="35">
        <v>38175</v>
      </c>
      <c r="C612" s="36">
        <v>38181</v>
      </c>
      <c r="D612" s="37" t="s">
        <v>120</v>
      </c>
      <c r="E612" s="38">
        <v>649</v>
      </c>
      <c r="F612" s="39" t="s">
        <v>85</v>
      </c>
      <c r="G612" s="38">
        <v>64.900000000000006</v>
      </c>
      <c r="H612" s="38">
        <v>713.9</v>
      </c>
      <c r="I612" t="b">
        <f t="shared" si="54"/>
        <v>1</v>
      </c>
      <c r="J612" t="b">
        <f t="shared" si="55"/>
        <v>1</v>
      </c>
      <c r="K612" t="b">
        <f t="shared" si="56"/>
        <v>1</v>
      </c>
      <c r="L612" t="b">
        <f t="shared" si="57"/>
        <v>1</v>
      </c>
      <c r="M612" t="str">
        <f>IFERROR(VLOOKUP(D612,'Customer Master'!$B$2:$B$28,1,0),FALSE)</f>
        <v>CUST-025</v>
      </c>
      <c r="N612">
        <v>10858</v>
      </c>
      <c r="O612" t="b">
        <f t="shared" si="58"/>
        <v>1</v>
      </c>
      <c r="P612">
        <v>10858</v>
      </c>
      <c r="Q612">
        <f t="shared" si="59"/>
        <v>10858</v>
      </c>
    </row>
    <row r="613" spans="1:17" x14ac:dyDescent="0.3">
      <c r="A613" s="34">
        <v>10859</v>
      </c>
      <c r="B613" s="35">
        <v>38175</v>
      </c>
      <c r="C613" s="36">
        <v>38179</v>
      </c>
      <c r="D613" s="37" t="s">
        <v>109</v>
      </c>
      <c r="E613" s="38">
        <v>1078.69</v>
      </c>
      <c r="F613" s="39" t="s">
        <v>88</v>
      </c>
      <c r="G613" s="38">
        <v>0</v>
      </c>
      <c r="H613" s="38">
        <v>1078.69</v>
      </c>
      <c r="I613" t="b">
        <f t="shared" si="54"/>
        <v>1</v>
      </c>
      <c r="J613" t="b">
        <f t="shared" si="55"/>
        <v>1</v>
      </c>
      <c r="K613" t="b">
        <f t="shared" si="56"/>
        <v>1</v>
      </c>
      <c r="L613" t="b">
        <f t="shared" si="57"/>
        <v>1</v>
      </c>
      <c r="M613" t="str">
        <f>IFERROR(VLOOKUP(D613,'Customer Master'!$B$2:$B$28,1,0),FALSE)</f>
        <v>CUST-014</v>
      </c>
      <c r="N613">
        <v>10859</v>
      </c>
      <c r="O613" t="b">
        <f t="shared" si="58"/>
        <v>1</v>
      </c>
      <c r="P613">
        <v>10859</v>
      </c>
      <c r="Q613">
        <f t="shared" si="59"/>
        <v>10859</v>
      </c>
    </row>
    <row r="614" spans="1:17" x14ac:dyDescent="0.3">
      <c r="A614" s="34">
        <v>10860</v>
      </c>
      <c r="B614" s="35">
        <v>38177</v>
      </c>
      <c r="C614" s="36">
        <v>38187</v>
      </c>
      <c r="D614" s="37" t="s">
        <v>112</v>
      </c>
      <c r="E614" s="38">
        <v>519</v>
      </c>
      <c r="F614" s="39" t="s">
        <v>85</v>
      </c>
      <c r="G614" s="38">
        <v>51.9</v>
      </c>
      <c r="H614" s="38">
        <v>570.9</v>
      </c>
      <c r="I614" t="b">
        <f t="shared" si="54"/>
        <v>1</v>
      </c>
      <c r="J614" t="b">
        <f t="shared" si="55"/>
        <v>1</v>
      </c>
      <c r="K614" t="b">
        <f t="shared" si="56"/>
        <v>1</v>
      </c>
      <c r="L614" t="b">
        <f t="shared" si="57"/>
        <v>1</v>
      </c>
      <c r="M614" t="str">
        <f>IFERROR(VLOOKUP(D614,'Customer Master'!$B$2:$B$28,1,0),FALSE)</f>
        <v>CUST-017</v>
      </c>
      <c r="N614">
        <v>10860</v>
      </c>
      <c r="O614" t="b">
        <f t="shared" si="58"/>
        <v>1</v>
      </c>
      <c r="P614">
        <v>10860</v>
      </c>
      <c r="Q614">
        <f t="shared" si="59"/>
        <v>10860</v>
      </c>
    </row>
    <row r="615" spans="1:17" x14ac:dyDescent="0.3">
      <c r="A615" s="34">
        <v>10861</v>
      </c>
      <c r="B615" s="35">
        <v>38180</v>
      </c>
      <c r="C615" s="36">
        <v>38182</v>
      </c>
      <c r="D615" s="37" t="s">
        <v>121</v>
      </c>
      <c r="E615" s="38">
        <v>3523.4</v>
      </c>
      <c r="F615" s="39" t="s">
        <v>85</v>
      </c>
      <c r="G615" s="38">
        <v>352.34</v>
      </c>
      <c r="H615" s="38">
        <v>3875.74</v>
      </c>
      <c r="I615" t="b">
        <f t="shared" si="54"/>
        <v>1</v>
      </c>
      <c r="J615" t="b">
        <f t="shared" si="55"/>
        <v>1</v>
      </c>
      <c r="K615" t="b">
        <f t="shared" si="56"/>
        <v>1</v>
      </c>
      <c r="L615" t="b">
        <f t="shared" si="57"/>
        <v>1</v>
      </c>
      <c r="M615" t="str">
        <f>IFERROR(VLOOKUP(D615,'Customer Master'!$B$2:$B$28,1,0),FALSE)</f>
        <v>CUST-026</v>
      </c>
      <c r="N615">
        <v>10861</v>
      </c>
      <c r="O615" t="b">
        <f t="shared" si="58"/>
        <v>1</v>
      </c>
      <c r="P615">
        <v>10861</v>
      </c>
      <c r="Q615">
        <f t="shared" si="59"/>
        <v>10861</v>
      </c>
    </row>
    <row r="616" spans="1:17" x14ac:dyDescent="0.3">
      <c r="A616" s="34">
        <v>10862</v>
      </c>
      <c r="B616" s="35">
        <v>38180</v>
      </c>
      <c r="C616" s="36">
        <v>38183</v>
      </c>
      <c r="D616" s="37" t="s">
        <v>115</v>
      </c>
      <c r="E616" s="38">
        <v>581</v>
      </c>
      <c r="F616" s="39" t="s">
        <v>85</v>
      </c>
      <c r="G616" s="38">
        <v>58.1</v>
      </c>
      <c r="H616" s="38">
        <v>639.1</v>
      </c>
      <c r="I616" t="b">
        <f t="shared" si="54"/>
        <v>1</v>
      </c>
      <c r="J616" t="b">
        <f t="shared" si="55"/>
        <v>1</v>
      </c>
      <c r="K616" t="b">
        <f t="shared" si="56"/>
        <v>1</v>
      </c>
      <c r="L616" t="b">
        <f t="shared" si="57"/>
        <v>1</v>
      </c>
      <c r="M616" t="str">
        <f>IFERROR(VLOOKUP(D616,'Customer Master'!$B$2:$B$28,1,0),FALSE)</f>
        <v>CUST-020</v>
      </c>
      <c r="N616">
        <v>10862</v>
      </c>
      <c r="O616" t="b">
        <f t="shared" si="58"/>
        <v>1</v>
      </c>
      <c r="P616">
        <v>10862</v>
      </c>
      <c r="Q616">
        <f t="shared" si="59"/>
        <v>10862</v>
      </c>
    </row>
    <row r="617" spans="1:17" x14ac:dyDescent="0.3">
      <c r="A617" s="34">
        <v>10863</v>
      </c>
      <c r="B617" s="35">
        <v>38182</v>
      </c>
      <c r="C617" s="36">
        <v>38184</v>
      </c>
      <c r="D617" s="37" t="s">
        <v>99</v>
      </c>
      <c r="E617" s="38">
        <v>441.15</v>
      </c>
      <c r="F617" s="39" t="s">
        <v>85</v>
      </c>
      <c r="G617" s="38">
        <v>44.115000000000002</v>
      </c>
      <c r="H617" s="38">
        <v>485.26499999999999</v>
      </c>
      <c r="I617" t="b">
        <f t="shared" si="54"/>
        <v>1</v>
      </c>
      <c r="J617" t="b">
        <f t="shared" si="55"/>
        <v>1</v>
      </c>
      <c r="K617" t="b">
        <f t="shared" si="56"/>
        <v>1</v>
      </c>
      <c r="L617" t="b">
        <f t="shared" si="57"/>
        <v>1</v>
      </c>
      <c r="M617" t="str">
        <f>IFERROR(VLOOKUP(D617,'Customer Master'!$B$2:$B$28,1,0),FALSE)</f>
        <v>CUST-004</v>
      </c>
      <c r="N617">
        <v>10863</v>
      </c>
      <c r="O617" t="b">
        <f t="shared" si="58"/>
        <v>1</v>
      </c>
      <c r="P617">
        <v>10863</v>
      </c>
      <c r="Q617">
        <f t="shared" si="59"/>
        <v>10863</v>
      </c>
    </row>
    <row r="618" spans="1:17" x14ac:dyDescent="0.3">
      <c r="A618" s="34">
        <v>10864</v>
      </c>
      <c r="B618" s="35">
        <v>38182</v>
      </c>
      <c r="C618" s="36">
        <v>38192</v>
      </c>
      <c r="D618" s="37" t="s">
        <v>107</v>
      </c>
      <c r="E618" s="38">
        <v>282</v>
      </c>
      <c r="F618" s="39" t="s">
        <v>85</v>
      </c>
      <c r="G618" s="38">
        <v>28.2</v>
      </c>
      <c r="H618" s="38">
        <v>310.2</v>
      </c>
      <c r="I618" t="b">
        <f t="shared" si="54"/>
        <v>1</v>
      </c>
      <c r="J618" t="b">
        <f t="shared" si="55"/>
        <v>1</v>
      </c>
      <c r="K618" t="b">
        <f t="shared" si="56"/>
        <v>1</v>
      </c>
      <c r="L618" t="b">
        <f t="shared" si="57"/>
        <v>1</v>
      </c>
      <c r="M618" t="str">
        <f>IFERROR(VLOOKUP(D618,'Customer Master'!$B$2:$B$28,1,0),FALSE)</f>
        <v>CUST-012</v>
      </c>
      <c r="N618">
        <v>10864</v>
      </c>
      <c r="O618" t="b">
        <f t="shared" si="58"/>
        <v>1</v>
      </c>
      <c r="P618">
        <v>10864</v>
      </c>
      <c r="Q618">
        <f t="shared" si="59"/>
        <v>10864</v>
      </c>
    </row>
    <row r="619" spans="1:17" x14ac:dyDescent="0.3">
      <c r="A619" s="34">
        <v>10865</v>
      </c>
      <c r="B619" s="35">
        <v>38185</v>
      </c>
      <c r="C619" s="36">
        <v>38194</v>
      </c>
      <c r="D619" s="37" t="s">
        <v>119</v>
      </c>
      <c r="E619" s="38">
        <v>16387.5</v>
      </c>
      <c r="F619" s="39" t="s">
        <v>85</v>
      </c>
      <c r="G619" s="38">
        <v>1638.75</v>
      </c>
      <c r="H619" s="38">
        <v>18026.25</v>
      </c>
      <c r="I619" t="b">
        <f t="shared" si="54"/>
        <v>1</v>
      </c>
      <c r="J619" t="b">
        <f t="shared" si="55"/>
        <v>1</v>
      </c>
      <c r="K619" t="b">
        <f t="shared" si="56"/>
        <v>1</v>
      </c>
      <c r="L619" t="b">
        <f t="shared" si="57"/>
        <v>1</v>
      </c>
      <c r="M619" t="str">
        <f>IFERROR(VLOOKUP(D619,'Customer Master'!$B$2:$B$28,1,0),FALSE)</f>
        <v>CUST-024</v>
      </c>
      <c r="N619">
        <v>10865</v>
      </c>
      <c r="O619" t="b">
        <f t="shared" si="58"/>
        <v>1</v>
      </c>
      <c r="P619">
        <v>10865</v>
      </c>
      <c r="Q619">
        <f t="shared" si="59"/>
        <v>10865</v>
      </c>
    </row>
    <row r="620" spans="1:17" x14ac:dyDescent="0.3">
      <c r="A620" s="34">
        <v>10866</v>
      </c>
      <c r="B620" s="35">
        <v>38187</v>
      </c>
      <c r="C620" s="36">
        <v>38194</v>
      </c>
      <c r="D620" s="37" t="s">
        <v>122</v>
      </c>
      <c r="E620" s="38">
        <v>1096.2</v>
      </c>
      <c r="F620" s="39" t="s">
        <v>88</v>
      </c>
      <c r="G620" s="38">
        <v>0</v>
      </c>
      <c r="H620" s="38">
        <v>1096.2</v>
      </c>
      <c r="I620" t="b">
        <f t="shared" si="54"/>
        <v>1</v>
      </c>
      <c r="J620" t="b">
        <f t="shared" si="55"/>
        <v>1</v>
      </c>
      <c r="K620" t="b">
        <f t="shared" si="56"/>
        <v>1</v>
      </c>
      <c r="L620" t="b">
        <f t="shared" si="57"/>
        <v>1</v>
      </c>
      <c r="M620" t="str">
        <f>IFERROR(VLOOKUP(D620,'Customer Master'!$B$2:$B$28,1,0),FALSE)</f>
        <v>CUST-027</v>
      </c>
      <c r="N620">
        <v>10866</v>
      </c>
      <c r="O620" t="b">
        <f t="shared" si="58"/>
        <v>1</v>
      </c>
      <c r="P620">
        <v>10866</v>
      </c>
      <c r="Q620">
        <f t="shared" si="59"/>
        <v>10866</v>
      </c>
    </row>
    <row r="621" spans="1:17" x14ac:dyDescent="0.3">
      <c r="A621" s="34">
        <v>10867</v>
      </c>
      <c r="B621" s="35">
        <v>38187</v>
      </c>
      <c r="C621" s="36">
        <v>38189</v>
      </c>
      <c r="D621" s="37" t="s">
        <v>108</v>
      </c>
      <c r="E621" s="38">
        <v>98.4</v>
      </c>
      <c r="F621" s="39" t="s">
        <v>85</v>
      </c>
      <c r="G621" s="38">
        <v>9.84</v>
      </c>
      <c r="H621" s="38">
        <v>108.24</v>
      </c>
      <c r="I621" t="b">
        <f t="shared" si="54"/>
        <v>1</v>
      </c>
      <c r="J621" t="b">
        <f t="shared" si="55"/>
        <v>1</v>
      </c>
      <c r="K621" t="b">
        <f t="shared" si="56"/>
        <v>1</v>
      </c>
      <c r="L621" t="b">
        <f t="shared" si="57"/>
        <v>1</v>
      </c>
      <c r="M621" t="str">
        <f>IFERROR(VLOOKUP(D621,'Customer Master'!$B$2:$B$28,1,0),FALSE)</f>
        <v>CUST-013</v>
      </c>
      <c r="N621">
        <v>10867</v>
      </c>
      <c r="O621" t="b">
        <f t="shared" si="58"/>
        <v>1</v>
      </c>
      <c r="P621">
        <v>10867</v>
      </c>
      <c r="Q621">
        <f t="shared" si="59"/>
        <v>10867</v>
      </c>
    </row>
    <row r="622" spans="1:17" x14ac:dyDescent="0.3">
      <c r="A622" s="34">
        <v>10868</v>
      </c>
      <c r="B622" s="35">
        <v>38190</v>
      </c>
      <c r="C622" s="36">
        <v>38199</v>
      </c>
      <c r="D622" s="37" t="s">
        <v>114</v>
      </c>
      <c r="E622" s="38">
        <v>1920.6</v>
      </c>
      <c r="F622" s="39" t="s">
        <v>85</v>
      </c>
      <c r="G622" s="38">
        <v>192.06</v>
      </c>
      <c r="H622" s="38">
        <v>2112.66</v>
      </c>
      <c r="I622" t="b">
        <f t="shared" si="54"/>
        <v>1</v>
      </c>
      <c r="J622" t="b">
        <f t="shared" si="55"/>
        <v>1</v>
      </c>
      <c r="K622" t="b">
        <f t="shared" si="56"/>
        <v>1</v>
      </c>
      <c r="L622" t="b">
        <f t="shared" si="57"/>
        <v>1</v>
      </c>
      <c r="M622" t="str">
        <f>IFERROR(VLOOKUP(D622,'Customer Master'!$B$2:$B$28,1,0),FALSE)</f>
        <v>CUST-019</v>
      </c>
      <c r="N622">
        <v>10868</v>
      </c>
      <c r="O622" t="b">
        <f t="shared" si="58"/>
        <v>1</v>
      </c>
      <c r="P622">
        <v>10868</v>
      </c>
      <c r="Q622">
        <f t="shared" si="59"/>
        <v>10868</v>
      </c>
    </row>
    <row r="623" spans="1:17" x14ac:dyDescent="0.3">
      <c r="A623" s="34">
        <v>10869</v>
      </c>
      <c r="B623" s="35">
        <v>38192</v>
      </c>
      <c r="C623" s="36">
        <v>38202</v>
      </c>
      <c r="D623" s="37" t="s">
        <v>121</v>
      </c>
      <c r="E623" s="38">
        <v>1630</v>
      </c>
      <c r="F623" s="39" t="s">
        <v>85</v>
      </c>
      <c r="G623" s="38">
        <v>163</v>
      </c>
      <c r="H623" s="38">
        <v>1793</v>
      </c>
      <c r="I623" t="b">
        <f t="shared" si="54"/>
        <v>1</v>
      </c>
      <c r="J623" t="b">
        <f t="shared" si="55"/>
        <v>1</v>
      </c>
      <c r="K623" t="b">
        <f t="shared" si="56"/>
        <v>1</v>
      </c>
      <c r="L623" t="b">
        <f t="shared" si="57"/>
        <v>1</v>
      </c>
      <c r="M623" t="str">
        <f>IFERROR(VLOOKUP(D623,'Customer Master'!$B$2:$B$28,1,0),FALSE)</f>
        <v>CUST-026</v>
      </c>
      <c r="N623">
        <v>10869</v>
      </c>
      <c r="O623" t="b">
        <f t="shared" si="58"/>
        <v>1</v>
      </c>
      <c r="P623">
        <v>10869</v>
      </c>
      <c r="Q623">
        <f t="shared" si="59"/>
        <v>10869</v>
      </c>
    </row>
    <row r="624" spans="1:17" x14ac:dyDescent="0.3">
      <c r="A624" s="34">
        <v>10870</v>
      </c>
      <c r="B624" s="35">
        <v>38192</v>
      </c>
      <c r="C624" s="36">
        <v>38198</v>
      </c>
      <c r="D624" s="37" t="s">
        <v>99</v>
      </c>
      <c r="E624" s="38">
        <v>160</v>
      </c>
      <c r="F624" s="39" t="s">
        <v>85</v>
      </c>
      <c r="G624" s="38">
        <v>16</v>
      </c>
      <c r="H624" s="38">
        <v>176</v>
      </c>
      <c r="I624" t="b">
        <f t="shared" si="54"/>
        <v>1</v>
      </c>
      <c r="J624" t="b">
        <f t="shared" si="55"/>
        <v>1</v>
      </c>
      <c r="K624" t="b">
        <f t="shared" si="56"/>
        <v>1</v>
      </c>
      <c r="L624" t="b">
        <f t="shared" si="57"/>
        <v>1</v>
      </c>
      <c r="M624" t="str">
        <f>IFERROR(VLOOKUP(D624,'Customer Master'!$B$2:$B$28,1,0),FALSE)</f>
        <v>CUST-004</v>
      </c>
      <c r="N624">
        <v>10870</v>
      </c>
      <c r="O624" t="b">
        <f t="shared" si="58"/>
        <v>1</v>
      </c>
      <c r="P624">
        <v>10870</v>
      </c>
      <c r="Q624">
        <f t="shared" si="59"/>
        <v>10870</v>
      </c>
    </row>
    <row r="625" spans="1:17" x14ac:dyDescent="0.3">
      <c r="A625" s="34">
        <v>10871</v>
      </c>
      <c r="B625" s="35">
        <v>38193</v>
      </c>
      <c r="C625" s="36">
        <v>38198</v>
      </c>
      <c r="D625" s="37" t="s">
        <v>118</v>
      </c>
      <c r="E625" s="38">
        <v>1979.23</v>
      </c>
      <c r="F625" s="39" t="s">
        <v>85</v>
      </c>
      <c r="G625" s="38">
        <v>197.923</v>
      </c>
      <c r="H625" s="38">
        <v>2177.1530000000002</v>
      </c>
      <c r="I625" t="b">
        <f t="shared" si="54"/>
        <v>1</v>
      </c>
      <c r="J625" t="b">
        <f t="shared" si="55"/>
        <v>1</v>
      </c>
      <c r="K625" t="b">
        <f t="shared" si="56"/>
        <v>1</v>
      </c>
      <c r="L625" t="b">
        <f t="shared" si="57"/>
        <v>1</v>
      </c>
      <c r="M625" t="str">
        <f>IFERROR(VLOOKUP(D625,'Customer Master'!$B$2:$B$28,1,0),FALSE)</f>
        <v>CUST-023</v>
      </c>
      <c r="N625">
        <v>10871</v>
      </c>
      <c r="O625" t="b">
        <f t="shared" si="58"/>
        <v>1</v>
      </c>
      <c r="P625">
        <v>10871</v>
      </c>
      <c r="Q625">
        <f t="shared" si="59"/>
        <v>10871</v>
      </c>
    </row>
    <row r="626" spans="1:17" x14ac:dyDescent="0.3">
      <c r="A626" s="34">
        <v>10872</v>
      </c>
      <c r="B626" s="35">
        <v>38195</v>
      </c>
      <c r="C626" s="36">
        <v>38203</v>
      </c>
      <c r="D626" s="37" t="s">
        <v>121</v>
      </c>
      <c r="E626" s="38">
        <v>2058.46</v>
      </c>
      <c r="F626" s="39" t="s">
        <v>85</v>
      </c>
      <c r="G626" s="38">
        <v>205.846</v>
      </c>
      <c r="H626" s="38">
        <v>2264.306</v>
      </c>
      <c r="I626" t="b">
        <f t="shared" si="54"/>
        <v>1</v>
      </c>
      <c r="J626" t="b">
        <f t="shared" si="55"/>
        <v>1</v>
      </c>
      <c r="K626" t="b">
        <f t="shared" si="56"/>
        <v>1</v>
      </c>
      <c r="L626" t="b">
        <f t="shared" si="57"/>
        <v>1</v>
      </c>
      <c r="M626" t="str">
        <f>IFERROR(VLOOKUP(D626,'Customer Master'!$B$2:$B$28,1,0),FALSE)</f>
        <v>CUST-026</v>
      </c>
      <c r="N626">
        <v>10872</v>
      </c>
      <c r="O626" t="b">
        <f t="shared" si="58"/>
        <v>1</v>
      </c>
      <c r="P626">
        <v>10872</v>
      </c>
      <c r="Q626">
        <f t="shared" si="59"/>
        <v>10872</v>
      </c>
    </row>
    <row r="627" spans="1:17" x14ac:dyDescent="0.3">
      <c r="A627" s="34">
        <v>10873</v>
      </c>
      <c r="B627" s="35">
        <v>38198</v>
      </c>
      <c r="C627" s="36">
        <v>38206</v>
      </c>
      <c r="D627" s="37" t="s">
        <v>108</v>
      </c>
      <c r="E627" s="38">
        <v>336.8</v>
      </c>
      <c r="F627" s="39" t="s">
        <v>85</v>
      </c>
      <c r="G627" s="38">
        <v>33.68</v>
      </c>
      <c r="H627" s="38">
        <v>370.48</v>
      </c>
      <c r="I627" t="b">
        <f t="shared" si="54"/>
        <v>1</v>
      </c>
      <c r="J627" t="b">
        <f t="shared" si="55"/>
        <v>1</v>
      </c>
      <c r="K627" t="b">
        <f t="shared" si="56"/>
        <v>1</v>
      </c>
      <c r="L627" t="b">
        <f t="shared" si="57"/>
        <v>1</v>
      </c>
      <c r="M627" t="str">
        <f>IFERROR(VLOOKUP(D627,'Customer Master'!$B$2:$B$28,1,0),FALSE)</f>
        <v>CUST-013</v>
      </c>
      <c r="N627">
        <v>10873</v>
      </c>
      <c r="O627" t="b">
        <f t="shared" si="58"/>
        <v>1</v>
      </c>
      <c r="P627">
        <v>10873</v>
      </c>
      <c r="Q627">
        <f t="shared" si="59"/>
        <v>10873</v>
      </c>
    </row>
    <row r="628" spans="1:17" x14ac:dyDescent="0.3">
      <c r="A628" s="34">
        <v>10874</v>
      </c>
      <c r="B628" s="35">
        <v>38198</v>
      </c>
      <c r="C628" s="36">
        <v>38205</v>
      </c>
      <c r="D628" s="37" t="s">
        <v>111</v>
      </c>
      <c r="E628" s="38">
        <v>310</v>
      </c>
      <c r="F628" s="39" t="s">
        <v>85</v>
      </c>
      <c r="G628" s="38">
        <v>31</v>
      </c>
      <c r="H628" s="38">
        <v>341</v>
      </c>
      <c r="I628" t="b">
        <f t="shared" si="54"/>
        <v>1</v>
      </c>
      <c r="J628" t="b">
        <f t="shared" si="55"/>
        <v>1</v>
      </c>
      <c r="K628" t="b">
        <f t="shared" si="56"/>
        <v>1</v>
      </c>
      <c r="L628" t="b">
        <f t="shared" si="57"/>
        <v>1</v>
      </c>
      <c r="M628" t="str">
        <f>IFERROR(VLOOKUP(D628,'Customer Master'!$B$2:$B$28,1,0),FALSE)</f>
        <v>CUST-016</v>
      </c>
      <c r="N628">
        <v>10874</v>
      </c>
      <c r="O628" t="b">
        <f t="shared" si="58"/>
        <v>1</v>
      </c>
      <c r="P628">
        <v>10874</v>
      </c>
      <c r="Q628">
        <f t="shared" si="59"/>
        <v>10874</v>
      </c>
    </row>
    <row r="629" spans="1:17" x14ac:dyDescent="0.3">
      <c r="A629" s="34">
        <v>10875</v>
      </c>
      <c r="B629" s="35">
        <v>38199</v>
      </c>
      <c r="C629" s="36">
        <v>38205</v>
      </c>
      <c r="D629" s="37" t="s">
        <v>108</v>
      </c>
      <c r="E629" s="38">
        <v>709.55</v>
      </c>
      <c r="F629" s="39" t="s">
        <v>85</v>
      </c>
      <c r="G629" s="38">
        <v>70.954999999999998</v>
      </c>
      <c r="H629" s="38">
        <v>780.505</v>
      </c>
      <c r="I629" t="b">
        <f t="shared" si="54"/>
        <v>1</v>
      </c>
      <c r="J629" t="b">
        <f t="shared" si="55"/>
        <v>1</v>
      </c>
      <c r="K629" t="b">
        <f t="shared" si="56"/>
        <v>1</v>
      </c>
      <c r="L629" t="b">
        <f t="shared" si="57"/>
        <v>1</v>
      </c>
      <c r="M629" t="str">
        <f>IFERROR(VLOOKUP(D629,'Customer Master'!$B$2:$B$28,1,0),FALSE)</f>
        <v>CUST-013</v>
      </c>
      <c r="N629">
        <v>10875</v>
      </c>
      <c r="O629" t="b">
        <f t="shared" si="58"/>
        <v>1</v>
      </c>
      <c r="P629">
        <v>10875</v>
      </c>
      <c r="Q629">
        <f t="shared" si="59"/>
        <v>10875</v>
      </c>
    </row>
    <row r="630" spans="1:17" x14ac:dyDescent="0.3">
      <c r="A630" s="34">
        <v>10876</v>
      </c>
      <c r="B630" s="35">
        <v>38201</v>
      </c>
      <c r="C630" s="36">
        <v>38209</v>
      </c>
      <c r="D630" s="37" t="s">
        <v>117</v>
      </c>
      <c r="E630" s="38">
        <v>917</v>
      </c>
      <c r="F630" s="39" t="s">
        <v>85</v>
      </c>
      <c r="G630" s="38">
        <v>91.7</v>
      </c>
      <c r="H630" s="38">
        <v>1008.7</v>
      </c>
      <c r="I630" t="b">
        <f t="shared" si="54"/>
        <v>1</v>
      </c>
      <c r="J630" t="b">
        <f t="shared" si="55"/>
        <v>1</v>
      </c>
      <c r="K630" t="b">
        <f t="shared" si="56"/>
        <v>1</v>
      </c>
      <c r="L630" t="b">
        <f t="shared" si="57"/>
        <v>1</v>
      </c>
      <c r="M630" t="str">
        <f>IFERROR(VLOOKUP(D630,'Customer Master'!$B$2:$B$28,1,0),FALSE)</f>
        <v>CUST-022</v>
      </c>
      <c r="N630">
        <v>10876</v>
      </c>
      <c r="O630" t="b">
        <f t="shared" si="58"/>
        <v>1</v>
      </c>
      <c r="P630">
        <v>10876</v>
      </c>
      <c r="Q630">
        <f t="shared" si="59"/>
        <v>10876</v>
      </c>
    </row>
    <row r="631" spans="1:17" x14ac:dyDescent="0.3">
      <c r="A631" s="34">
        <v>10877</v>
      </c>
      <c r="B631" s="35">
        <v>38201</v>
      </c>
      <c r="C631" s="36">
        <v>38204</v>
      </c>
      <c r="D631" s="37" t="s">
        <v>104</v>
      </c>
      <c r="E631" s="38">
        <v>1955.13</v>
      </c>
      <c r="F631" s="39" t="s">
        <v>85</v>
      </c>
      <c r="G631" s="38">
        <v>195.51300000000001</v>
      </c>
      <c r="H631" s="38">
        <v>2150.643</v>
      </c>
      <c r="I631" t="b">
        <f t="shared" si="54"/>
        <v>1</v>
      </c>
      <c r="J631" t="b">
        <f t="shared" si="55"/>
        <v>1</v>
      </c>
      <c r="K631" t="b">
        <f t="shared" si="56"/>
        <v>1</v>
      </c>
      <c r="L631" t="b">
        <f t="shared" si="57"/>
        <v>1</v>
      </c>
      <c r="M631" t="str">
        <f>IFERROR(VLOOKUP(D631,'Customer Master'!$B$2:$B$28,1,0),FALSE)</f>
        <v>CUST-009</v>
      </c>
      <c r="N631">
        <v>10877</v>
      </c>
      <c r="O631" t="b">
        <f t="shared" si="58"/>
        <v>1</v>
      </c>
      <c r="P631">
        <v>10877</v>
      </c>
      <c r="Q631">
        <f t="shared" si="59"/>
        <v>10877</v>
      </c>
    </row>
    <row r="632" spans="1:17" x14ac:dyDescent="0.3">
      <c r="A632" s="34">
        <v>10878</v>
      </c>
      <c r="B632" s="35">
        <v>38201</v>
      </c>
      <c r="C632" s="36">
        <v>38210</v>
      </c>
      <c r="D632" s="37" t="s">
        <v>96</v>
      </c>
      <c r="E632" s="38">
        <v>1539</v>
      </c>
      <c r="F632" s="39" t="s">
        <v>85</v>
      </c>
      <c r="G632" s="38">
        <v>153.9</v>
      </c>
      <c r="H632" s="38">
        <v>1692.9</v>
      </c>
      <c r="I632" t="b">
        <f t="shared" si="54"/>
        <v>1</v>
      </c>
      <c r="J632" t="b">
        <f t="shared" si="55"/>
        <v>1</v>
      </c>
      <c r="K632" t="b">
        <f t="shared" si="56"/>
        <v>1</v>
      </c>
      <c r="L632" t="b">
        <f t="shared" si="57"/>
        <v>1</v>
      </c>
      <c r="M632" t="str">
        <f>IFERROR(VLOOKUP(D632,'Customer Master'!$B$2:$B$28,1,0),FALSE)</f>
        <v>CUST-001</v>
      </c>
      <c r="N632">
        <v>10878</v>
      </c>
      <c r="O632" t="b">
        <f t="shared" si="58"/>
        <v>1</v>
      </c>
      <c r="P632">
        <v>10878</v>
      </c>
      <c r="Q632">
        <f t="shared" si="59"/>
        <v>10878</v>
      </c>
    </row>
    <row r="633" spans="1:17" x14ac:dyDescent="0.3">
      <c r="A633" s="34">
        <v>10879</v>
      </c>
      <c r="B633" s="35">
        <v>38203</v>
      </c>
      <c r="C633" s="36">
        <v>38211</v>
      </c>
      <c r="D633" s="37" t="s">
        <v>121</v>
      </c>
      <c r="E633" s="38">
        <v>611.29999999999995</v>
      </c>
      <c r="F633" s="39" t="s">
        <v>85</v>
      </c>
      <c r="G633" s="38">
        <v>61.13</v>
      </c>
      <c r="H633" s="38">
        <v>672.43</v>
      </c>
      <c r="I633" t="b">
        <f t="shared" si="54"/>
        <v>1</v>
      </c>
      <c r="J633" t="b">
        <f t="shared" si="55"/>
        <v>1</v>
      </c>
      <c r="K633" t="b">
        <f t="shared" si="56"/>
        <v>1</v>
      </c>
      <c r="L633" t="b">
        <f t="shared" si="57"/>
        <v>1</v>
      </c>
      <c r="M633" t="str">
        <f>IFERROR(VLOOKUP(D633,'Customer Master'!$B$2:$B$28,1,0),FALSE)</f>
        <v>CUST-026</v>
      </c>
      <c r="N633">
        <v>10879</v>
      </c>
      <c r="O633" t="b">
        <f t="shared" si="58"/>
        <v>1</v>
      </c>
      <c r="P633">
        <v>10879</v>
      </c>
      <c r="Q633">
        <f t="shared" si="59"/>
        <v>10879</v>
      </c>
    </row>
    <row r="634" spans="1:17" x14ac:dyDescent="0.3">
      <c r="A634" s="34">
        <v>10880</v>
      </c>
      <c r="B634" s="35">
        <v>38206</v>
      </c>
      <c r="C634" s="36">
        <v>38209</v>
      </c>
      <c r="D634" s="37" t="s">
        <v>101</v>
      </c>
      <c r="E634" s="38">
        <v>1500</v>
      </c>
      <c r="F634" s="39" t="s">
        <v>85</v>
      </c>
      <c r="G634" s="38">
        <v>150</v>
      </c>
      <c r="H634" s="38">
        <v>1650</v>
      </c>
      <c r="I634" t="b">
        <f t="shared" si="54"/>
        <v>1</v>
      </c>
      <c r="J634" t="b">
        <f t="shared" si="55"/>
        <v>1</v>
      </c>
      <c r="K634" t="b">
        <f t="shared" si="56"/>
        <v>1</v>
      </c>
      <c r="L634" t="b">
        <f t="shared" si="57"/>
        <v>1</v>
      </c>
      <c r="M634" t="str">
        <f>IFERROR(VLOOKUP(D634,'Customer Master'!$B$2:$B$28,1,0),FALSE)</f>
        <v>CUST-006</v>
      </c>
      <c r="N634">
        <v>10880</v>
      </c>
      <c r="O634" t="b">
        <f t="shared" si="58"/>
        <v>1</v>
      </c>
      <c r="P634">
        <v>10880</v>
      </c>
      <c r="Q634">
        <f t="shared" si="59"/>
        <v>10880</v>
      </c>
    </row>
    <row r="635" spans="1:17" x14ac:dyDescent="0.3">
      <c r="A635" s="34">
        <v>10881</v>
      </c>
      <c r="B635" s="35">
        <v>38209</v>
      </c>
      <c r="C635" s="36">
        <v>38219</v>
      </c>
      <c r="D635" s="37" t="s">
        <v>104</v>
      </c>
      <c r="E635" s="38">
        <v>150</v>
      </c>
      <c r="F635" s="39" t="s">
        <v>85</v>
      </c>
      <c r="G635" s="38">
        <v>15</v>
      </c>
      <c r="H635" s="38">
        <v>165</v>
      </c>
      <c r="I635" t="b">
        <f t="shared" si="54"/>
        <v>1</v>
      </c>
      <c r="J635" t="b">
        <f t="shared" si="55"/>
        <v>1</v>
      </c>
      <c r="K635" t="b">
        <f t="shared" si="56"/>
        <v>1</v>
      </c>
      <c r="L635" t="b">
        <f t="shared" si="57"/>
        <v>1</v>
      </c>
      <c r="M635" t="str">
        <f>IFERROR(VLOOKUP(D635,'Customer Master'!$B$2:$B$28,1,0),FALSE)</f>
        <v>CUST-009</v>
      </c>
      <c r="N635">
        <v>10881</v>
      </c>
      <c r="O635" t="b">
        <f t="shared" si="58"/>
        <v>1</v>
      </c>
      <c r="P635">
        <v>10881</v>
      </c>
      <c r="Q635">
        <f t="shared" si="59"/>
        <v>10881</v>
      </c>
    </row>
    <row r="636" spans="1:17" x14ac:dyDescent="0.3">
      <c r="A636" s="34">
        <v>10882</v>
      </c>
      <c r="B636" s="35">
        <v>38210</v>
      </c>
      <c r="C636" s="36">
        <v>38220</v>
      </c>
      <c r="D636" s="37" t="s">
        <v>115</v>
      </c>
      <c r="E636" s="38">
        <v>892.64</v>
      </c>
      <c r="F636" s="39" t="s">
        <v>85</v>
      </c>
      <c r="G636" s="38">
        <v>89.263999999999996</v>
      </c>
      <c r="H636" s="38">
        <v>981.904</v>
      </c>
      <c r="I636" t="b">
        <f t="shared" si="54"/>
        <v>1</v>
      </c>
      <c r="J636" t="b">
        <f t="shared" si="55"/>
        <v>1</v>
      </c>
      <c r="K636" t="b">
        <f t="shared" si="56"/>
        <v>1</v>
      </c>
      <c r="L636" t="b">
        <f t="shared" si="57"/>
        <v>1</v>
      </c>
      <c r="M636" t="str">
        <f>IFERROR(VLOOKUP(D636,'Customer Master'!$B$2:$B$28,1,0),FALSE)</f>
        <v>CUST-020</v>
      </c>
      <c r="N636">
        <v>10882</v>
      </c>
      <c r="O636" t="b">
        <f t="shared" si="58"/>
        <v>1</v>
      </c>
      <c r="P636">
        <v>10882</v>
      </c>
      <c r="Q636">
        <f t="shared" si="59"/>
        <v>10882</v>
      </c>
    </row>
    <row r="637" spans="1:17" x14ac:dyDescent="0.3">
      <c r="A637" s="34">
        <v>10883</v>
      </c>
      <c r="B637" s="35">
        <v>38211</v>
      </c>
      <c r="C637" s="36">
        <v>38213</v>
      </c>
      <c r="D637" s="37" t="s">
        <v>114</v>
      </c>
      <c r="E637" s="38">
        <v>36</v>
      </c>
      <c r="F637" s="39" t="s">
        <v>85</v>
      </c>
      <c r="G637" s="38">
        <v>3.6</v>
      </c>
      <c r="H637" s="38">
        <v>39.6</v>
      </c>
      <c r="I637" t="b">
        <f t="shared" si="54"/>
        <v>1</v>
      </c>
      <c r="J637" t="b">
        <f t="shared" si="55"/>
        <v>1</v>
      </c>
      <c r="K637" t="b">
        <f t="shared" si="56"/>
        <v>1</v>
      </c>
      <c r="L637" t="b">
        <f t="shared" si="57"/>
        <v>1</v>
      </c>
      <c r="M637" t="str">
        <f>IFERROR(VLOOKUP(D637,'Customer Master'!$B$2:$B$28,1,0),FALSE)</f>
        <v>CUST-019</v>
      </c>
      <c r="N637">
        <v>10883</v>
      </c>
      <c r="O637" t="b">
        <f t="shared" si="58"/>
        <v>1</v>
      </c>
      <c r="P637">
        <v>10883</v>
      </c>
      <c r="Q637">
        <f t="shared" si="59"/>
        <v>10883</v>
      </c>
    </row>
    <row r="638" spans="1:17" x14ac:dyDescent="0.3">
      <c r="A638" s="34">
        <v>10884</v>
      </c>
      <c r="B638" s="35">
        <v>38212</v>
      </c>
      <c r="C638" s="36">
        <v>38219</v>
      </c>
      <c r="D638" s="37" t="s">
        <v>120</v>
      </c>
      <c r="E638" s="38">
        <v>1378.07</v>
      </c>
      <c r="F638" s="39" t="s">
        <v>85</v>
      </c>
      <c r="G638" s="38">
        <v>137.80699999999999</v>
      </c>
      <c r="H638" s="38">
        <v>1515.877</v>
      </c>
      <c r="I638" t="b">
        <f t="shared" si="54"/>
        <v>1</v>
      </c>
      <c r="J638" t="b">
        <f t="shared" si="55"/>
        <v>1</v>
      </c>
      <c r="K638" t="b">
        <f t="shared" si="56"/>
        <v>1</v>
      </c>
      <c r="L638" t="b">
        <f t="shared" si="57"/>
        <v>1</v>
      </c>
      <c r="M638" t="str">
        <f>IFERROR(VLOOKUP(D638,'Customer Master'!$B$2:$B$28,1,0),FALSE)</f>
        <v>CUST-025</v>
      </c>
      <c r="N638">
        <v>10884</v>
      </c>
      <c r="O638" t="b">
        <f t="shared" si="58"/>
        <v>1</v>
      </c>
      <c r="P638">
        <v>10884</v>
      </c>
      <c r="Q638">
        <f t="shared" si="59"/>
        <v>10884</v>
      </c>
    </row>
    <row r="639" spans="1:17" x14ac:dyDescent="0.3">
      <c r="A639" s="34">
        <v>10885</v>
      </c>
      <c r="B639" s="35">
        <v>38215</v>
      </c>
      <c r="C639" s="36">
        <v>38223</v>
      </c>
      <c r="D639" s="37" t="s">
        <v>102</v>
      </c>
      <c r="E639" s="38">
        <v>1209</v>
      </c>
      <c r="F639" s="39" t="s">
        <v>88</v>
      </c>
      <c r="G639" s="38">
        <v>0</v>
      </c>
      <c r="H639" s="38">
        <v>1209</v>
      </c>
      <c r="I639" t="b">
        <f t="shared" si="54"/>
        <v>1</v>
      </c>
      <c r="J639" t="b">
        <f t="shared" si="55"/>
        <v>1</v>
      </c>
      <c r="K639" t="b">
        <f t="shared" si="56"/>
        <v>1</v>
      </c>
      <c r="L639" t="b">
        <f t="shared" si="57"/>
        <v>1</v>
      </c>
      <c r="M639" t="str">
        <f>IFERROR(VLOOKUP(D639,'Customer Master'!$B$2:$B$28,1,0),FALSE)</f>
        <v>CUST-007</v>
      </c>
      <c r="N639">
        <v>10885</v>
      </c>
      <c r="O639" t="b">
        <f t="shared" si="58"/>
        <v>1</v>
      </c>
      <c r="P639">
        <v>10885</v>
      </c>
      <c r="Q639">
        <f t="shared" si="59"/>
        <v>10885</v>
      </c>
    </row>
    <row r="640" spans="1:17" x14ac:dyDescent="0.3">
      <c r="A640" s="34">
        <v>10886</v>
      </c>
      <c r="B640" s="35">
        <v>38217</v>
      </c>
      <c r="C640" s="36">
        <v>38227</v>
      </c>
      <c r="D640" s="37" t="s">
        <v>100</v>
      </c>
      <c r="E640" s="38">
        <v>3127.5</v>
      </c>
      <c r="F640" s="39" t="s">
        <v>85</v>
      </c>
      <c r="G640" s="38">
        <v>312.75</v>
      </c>
      <c r="H640" s="38">
        <v>3440.25</v>
      </c>
      <c r="I640" t="b">
        <f t="shared" si="54"/>
        <v>1</v>
      </c>
      <c r="J640" t="b">
        <f t="shared" si="55"/>
        <v>1</v>
      </c>
      <c r="K640" t="b">
        <f t="shared" si="56"/>
        <v>1</v>
      </c>
      <c r="L640" t="b">
        <f t="shared" si="57"/>
        <v>1</v>
      </c>
      <c r="M640" t="str">
        <f>IFERROR(VLOOKUP(D640,'Customer Master'!$B$2:$B$28,1,0),FALSE)</f>
        <v>CUST-005</v>
      </c>
      <c r="N640">
        <v>10886</v>
      </c>
      <c r="O640" t="b">
        <f t="shared" si="58"/>
        <v>1</v>
      </c>
      <c r="P640">
        <v>10886</v>
      </c>
      <c r="Q640">
        <f t="shared" si="59"/>
        <v>10886</v>
      </c>
    </row>
    <row r="641" spans="1:17" x14ac:dyDescent="0.3">
      <c r="A641" s="34">
        <v>10887</v>
      </c>
      <c r="B641" s="35">
        <v>38218</v>
      </c>
      <c r="C641" s="36">
        <v>38226</v>
      </c>
      <c r="D641" s="37" t="s">
        <v>107</v>
      </c>
      <c r="E641" s="38">
        <v>70</v>
      </c>
      <c r="F641" s="39" t="s">
        <v>85</v>
      </c>
      <c r="G641" s="38">
        <v>7</v>
      </c>
      <c r="H641" s="38">
        <v>77</v>
      </c>
      <c r="I641" t="b">
        <f t="shared" si="54"/>
        <v>1</v>
      </c>
      <c r="J641" t="b">
        <f t="shared" si="55"/>
        <v>1</v>
      </c>
      <c r="K641" t="b">
        <f t="shared" si="56"/>
        <v>1</v>
      </c>
      <c r="L641" t="b">
        <f t="shared" si="57"/>
        <v>1</v>
      </c>
      <c r="M641" t="str">
        <f>IFERROR(VLOOKUP(D641,'Customer Master'!$B$2:$B$28,1,0),FALSE)</f>
        <v>CUST-012</v>
      </c>
      <c r="N641">
        <v>10887</v>
      </c>
      <c r="O641" t="b">
        <f t="shared" si="58"/>
        <v>1</v>
      </c>
      <c r="P641">
        <v>10887</v>
      </c>
      <c r="Q641">
        <f t="shared" si="59"/>
        <v>10887</v>
      </c>
    </row>
    <row r="642" spans="1:17" x14ac:dyDescent="0.3">
      <c r="A642" s="34">
        <v>10888</v>
      </c>
      <c r="B642" s="35">
        <v>38218</v>
      </c>
      <c r="C642" s="36">
        <v>38228</v>
      </c>
      <c r="D642" s="37" t="s">
        <v>117</v>
      </c>
      <c r="E642" s="38">
        <v>605</v>
      </c>
      <c r="F642" s="39" t="s">
        <v>85</v>
      </c>
      <c r="G642" s="38">
        <v>60.5</v>
      </c>
      <c r="H642" s="38">
        <v>665.5</v>
      </c>
      <c r="I642" t="b">
        <f t="shared" ref="I642:I705" si="60">H642=E642+G642</f>
        <v>1</v>
      </c>
      <c r="J642" t="b">
        <f t="shared" ref="J642:J705" si="61">OR(F642="Lokal",F642="Ekspor")</f>
        <v>1</v>
      </c>
      <c r="K642" t="b">
        <f t="shared" ref="K642:K705" si="62">IF(AND(F642="Lokal",G642=E642/10),TRUE,IF(AND(F642="Ekspor",G642=0),TRUE,FALSE))</f>
        <v>1</v>
      </c>
      <c r="L642" t="b">
        <f t="shared" ref="L642:L705" si="63">C642&gt;=B642</f>
        <v>1</v>
      </c>
      <c r="M642" t="str">
        <f>IFERROR(VLOOKUP(D642,'Customer Master'!$B$2:$B$28,1,0),FALSE)</f>
        <v>CUST-022</v>
      </c>
      <c r="N642">
        <v>10888</v>
      </c>
      <c r="O642" t="b">
        <f t="shared" si="58"/>
        <v>1</v>
      </c>
      <c r="P642">
        <v>10888</v>
      </c>
      <c r="Q642">
        <f t="shared" si="59"/>
        <v>10888</v>
      </c>
    </row>
    <row r="643" spans="1:17" x14ac:dyDescent="0.3">
      <c r="A643" s="34">
        <v>10889</v>
      </c>
      <c r="B643" s="35">
        <v>38219</v>
      </c>
      <c r="C643" s="36">
        <v>38226</v>
      </c>
      <c r="D643" s="37" t="s">
        <v>105</v>
      </c>
      <c r="E643" s="38">
        <v>11380</v>
      </c>
      <c r="F643" s="39" t="s">
        <v>85</v>
      </c>
      <c r="G643" s="38">
        <v>1138</v>
      </c>
      <c r="H643" s="38">
        <v>12518</v>
      </c>
      <c r="I643" t="b">
        <f t="shared" si="60"/>
        <v>1</v>
      </c>
      <c r="J643" t="b">
        <f t="shared" si="61"/>
        <v>1</v>
      </c>
      <c r="K643" t="b">
        <f t="shared" si="62"/>
        <v>1</v>
      </c>
      <c r="L643" t="b">
        <f t="shared" si="63"/>
        <v>1</v>
      </c>
      <c r="M643" t="str">
        <f>IFERROR(VLOOKUP(D643,'Customer Master'!$B$2:$B$28,1,0),FALSE)</f>
        <v>CUST-010</v>
      </c>
      <c r="N643">
        <v>10889</v>
      </c>
      <c r="O643" t="b">
        <f t="shared" ref="O643:O706" si="64">COUNTIF($A$2:$A$831,A643)&lt;=1</f>
        <v>1</v>
      </c>
      <c r="P643">
        <v>10889</v>
      </c>
      <c r="Q643">
        <f t="shared" ref="Q643:Q706" si="65">IFERROR(VLOOKUP(P643,$A$2:$A$831,1,0),FALSE)</f>
        <v>10889</v>
      </c>
    </row>
    <row r="644" spans="1:17" x14ac:dyDescent="0.3">
      <c r="A644" s="34">
        <v>10890</v>
      </c>
      <c r="B644" s="35">
        <v>38221</v>
      </c>
      <c r="C644" s="36">
        <v>38225</v>
      </c>
      <c r="D644" s="37" t="s">
        <v>108</v>
      </c>
      <c r="E644" s="38">
        <v>860.1</v>
      </c>
      <c r="F644" s="39" t="s">
        <v>85</v>
      </c>
      <c r="G644" s="38">
        <v>86.01</v>
      </c>
      <c r="H644" s="38">
        <v>946.11</v>
      </c>
      <c r="I644" t="b">
        <f t="shared" si="60"/>
        <v>1</v>
      </c>
      <c r="J644" t="b">
        <f t="shared" si="61"/>
        <v>1</v>
      </c>
      <c r="K644" t="b">
        <f t="shared" si="62"/>
        <v>1</v>
      </c>
      <c r="L644" t="b">
        <f t="shared" si="63"/>
        <v>1</v>
      </c>
      <c r="M644" t="str">
        <f>IFERROR(VLOOKUP(D644,'Customer Master'!$B$2:$B$28,1,0),FALSE)</f>
        <v>CUST-013</v>
      </c>
      <c r="N644">
        <v>10890</v>
      </c>
      <c r="O644" t="b">
        <f t="shared" si="64"/>
        <v>1</v>
      </c>
      <c r="P644">
        <v>10890</v>
      </c>
      <c r="Q644">
        <f t="shared" si="65"/>
        <v>10890</v>
      </c>
    </row>
    <row r="645" spans="1:17" x14ac:dyDescent="0.3">
      <c r="A645" s="34">
        <v>10891</v>
      </c>
      <c r="B645" s="35">
        <v>38221</v>
      </c>
      <c r="C645" s="36">
        <v>38229</v>
      </c>
      <c r="D645" s="37" t="s">
        <v>108</v>
      </c>
      <c r="E645" s="38">
        <v>368.93</v>
      </c>
      <c r="F645" s="39" t="s">
        <v>88</v>
      </c>
      <c r="G645" s="38">
        <v>0</v>
      </c>
      <c r="H645" s="38">
        <v>368.93</v>
      </c>
      <c r="I645" t="b">
        <f t="shared" si="60"/>
        <v>1</v>
      </c>
      <c r="J645" t="b">
        <f t="shared" si="61"/>
        <v>1</v>
      </c>
      <c r="K645" t="b">
        <f t="shared" si="62"/>
        <v>1</v>
      </c>
      <c r="L645" t="b">
        <f t="shared" si="63"/>
        <v>1</v>
      </c>
      <c r="M645" t="str">
        <f>IFERROR(VLOOKUP(D645,'Customer Master'!$B$2:$B$28,1,0),FALSE)</f>
        <v>CUST-013</v>
      </c>
      <c r="N645">
        <v>10891</v>
      </c>
      <c r="O645" t="b">
        <f t="shared" si="64"/>
        <v>1</v>
      </c>
      <c r="P645">
        <v>10891</v>
      </c>
      <c r="Q645">
        <f t="shared" si="65"/>
        <v>10891</v>
      </c>
    </row>
    <row r="646" spans="1:17" x14ac:dyDescent="0.3">
      <c r="A646" s="34">
        <v>10892</v>
      </c>
      <c r="B646" s="35">
        <v>38222</v>
      </c>
      <c r="C646" s="36">
        <v>38224</v>
      </c>
      <c r="D646" s="37" t="s">
        <v>105</v>
      </c>
      <c r="E646" s="38">
        <v>2090</v>
      </c>
      <c r="F646" s="39" t="s">
        <v>88</v>
      </c>
      <c r="G646" s="38">
        <v>0</v>
      </c>
      <c r="H646" s="38">
        <v>2090</v>
      </c>
      <c r="I646" t="b">
        <f t="shared" si="60"/>
        <v>1</v>
      </c>
      <c r="J646" t="b">
        <f t="shared" si="61"/>
        <v>1</v>
      </c>
      <c r="K646" t="b">
        <f t="shared" si="62"/>
        <v>1</v>
      </c>
      <c r="L646" t="b">
        <f t="shared" si="63"/>
        <v>1</v>
      </c>
      <c r="M646" t="str">
        <f>IFERROR(VLOOKUP(D646,'Customer Master'!$B$2:$B$28,1,0),FALSE)</f>
        <v>CUST-010</v>
      </c>
      <c r="N646">
        <v>10892</v>
      </c>
      <c r="O646" t="b">
        <f t="shared" si="64"/>
        <v>1</v>
      </c>
      <c r="P646">
        <v>10892</v>
      </c>
      <c r="Q646">
        <f t="shared" si="65"/>
        <v>10892</v>
      </c>
    </row>
    <row r="647" spans="1:17" x14ac:dyDescent="0.3">
      <c r="A647" s="34">
        <v>10893</v>
      </c>
      <c r="B647" s="35">
        <v>38224</v>
      </c>
      <c r="C647" s="36">
        <v>38231</v>
      </c>
      <c r="D647" s="37" t="s">
        <v>110</v>
      </c>
      <c r="E647" s="38">
        <v>5502.11</v>
      </c>
      <c r="F647" s="39" t="s">
        <v>85</v>
      </c>
      <c r="G647" s="38">
        <v>550.21100000000001</v>
      </c>
      <c r="H647" s="38">
        <v>6052.3209999999999</v>
      </c>
      <c r="I647" t="b">
        <f t="shared" si="60"/>
        <v>1</v>
      </c>
      <c r="J647" t="b">
        <f t="shared" si="61"/>
        <v>1</v>
      </c>
      <c r="K647" t="b">
        <f t="shared" si="62"/>
        <v>1</v>
      </c>
      <c r="L647" t="b">
        <f t="shared" si="63"/>
        <v>1</v>
      </c>
      <c r="M647" t="str">
        <f>IFERROR(VLOOKUP(D647,'Customer Master'!$B$2:$B$28,1,0),FALSE)</f>
        <v>CUST-015</v>
      </c>
      <c r="N647">
        <v>10893</v>
      </c>
      <c r="O647" t="b">
        <f t="shared" si="64"/>
        <v>1</v>
      </c>
      <c r="P647">
        <v>10893</v>
      </c>
      <c r="Q647">
        <f t="shared" si="65"/>
        <v>10893</v>
      </c>
    </row>
    <row r="648" spans="1:17" x14ac:dyDescent="0.3">
      <c r="A648" s="34">
        <v>10894</v>
      </c>
      <c r="B648" s="35">
        <v>38226</v>
      </c>
      <c r="C648" s="36">
        <v>38232</v>
      </c>
      <c r="D648" s="37" t="s">
        <v>122</v>
      </c>
      <c r="E648" s="38">
        <v>2753.1</v>
      </c>
      <c r="F648" s="39" t="s">
        <v>85</v>
      </c>
      <c r="G648" s="38">
        <v>275.31</v>
      </c>
      <c r="H648" s="38">
        <v>3028.41</v>
      </c>
      <c r="I648" t="b">
        <f t="shared" si="60"/>
        <v>1</v>
      </c>
      <c r="J648" t="b">
        <f t="shared" si="61"/>
        <v>1</v>
      </c>
      <c r="K648" t="b">
        <f t="shared" si="62"/>
        <v>1</v>
      </c>
      <c r="L648" t="b">
        <f t="shared" si="63"/>
        <v>1</v>
      </c>
      <c r="M648" t="str">
        <f>IFERROR(VLOOKUP(D648,'Customer Master'!$B$2:$B$28,1,0),FALSE)</f>
        <v>CUST-027</v>
      </c>
      <c r="N648">
        <v>10894</v>
      </c>
      <c r="O648" t="b">
        <f t="shared" si="64"/>
        <v>1</v>
      </c>
      <c r="P648">
        <v>10894</v>
      </c>
      <c r="Q648">
        <f t="shared" si="65"/>
        <v>10894</v>
      </c>
    </row>
    <row r="649" spans="1:17" x14ac:dyDescent="0.3">
      <c r="A649" s="34">
        <v>10895</v>
      </c>
      <c r="B649" s="35">
        <v>38229</v>
      </c>
      <c r="C649" s="36">
        <v>38232</v>
      </c>
      <c r="D649" s="37" t="s">
        <v>100</v>
      </c>
      <c r="E649" s="38">
        <v>6379.4</v>
      </c>
      <c r="F649" s="39" t="s">
        <v>85</v>
      </c>
      <c r="G649" s="38">
        <v>637.94000000000005</v>
      </c>
      <c r="H649" s="38">
        <v>7017.34</v>
      </c>
      <c r="I649" t="b">
        <f t="shared" si="60"/>
        <v>1</v>
      </c>
      <c r="J649" t="b">
        <f t="shared" si="61"/>
        <v>1</v>
      </c>
      <c r="K649" t="b">
        <f t="shared" si="62"/>
        <v>1</v>
      </c>
      <c r="L649" t="b">
        <f t="shared" si="63"/>
        <v>1</v>
      </c>
      <c r="M649" t="str">
        <f>IFERROR(VLOOKUP(D649,'Customer Master'!$B$2:$B$28,1,0),FALSE)</f>
        <v>CUST-005</v>
      </c>
      <c r="N649">
        <v>10895</v>
      </c>
      <c r="O649" t="b">
        <f t="shared" si="64"/>
        <v>1</v>
      </c>
      <c r="P649">
        <v>10895</v>
      </c>
      <c r="Q649">
        <f t="shared" si="65"/>
        <v>10895</v>
      </c>
    </row>
    <row r="650" spans="1:17" x14ac:dyDescent="0.3">
      <c r="A650" s="34">
        <v>10896</v>
      </c>
      <c r="B650" s="35">
        <v>38230</v>
      </c>
      <c r="C650" s="36">
        <v>38238</v>
      </c>
      <c r="D650" s="37" t="s">
        <v>99</v>
      </c>
      <c r="E650" s="38">
        <v>750.5</v>
      </c>
      <c r="F650" s="39" t="s">
        <v>85</v>
      </c>
      <c r="G650" s="38">
        <v>75.05</v>
      </c>
      <c r="H650" s="38">
        <v>825.55</v>
      </c>
      <c r="I650" t="b">
        <f t="shared" si="60"/>
        <v>1</v>
      </c>
      <c r="J650" t="b">
        <f t="shared" si="61"/>
        <v>1</v>
      </c>
      <c r="K650" t="b">
        <f t="shared" si="62"/>
        <v>1</v>
      </c>
      <c r="L650" t="b">
        <f t="shared" si="63"/>
        <v>1</v>
      </c>
      <c r="M650" t="str">
        <f>IFERROR(VLOOKUP(D650,'Customer Master'!$B$2:$B$28,1,0),FALSE)</f>
        <v>CUST-004</v>
      </c>
      <c r="N650">
        <v>10896</v>
      </c>
      <c r="O650" t="b">
        <f t="shared" si="64"/>
        <v>1</v>
      </c>
      <c r="P650">
        <v>10896</v>
      </c>
      <c r="Q650">
        <f t="shared" si="65"/>
        <v>10896</v>
      </c>
    </row>
    <row r="651" spans="1:17" x14ac:dyDescent="0.3">
      <c r="A651" s="34">
        <v>10897</v>
      </c>
      <c r="B651" s="35">
        <v>38232</v>
      </c>
      <c r="C651" s="36">
        <v>38237</v>
      </c>
      <c r="D651" s="37" t="s">
        <v>108</v>
      </c>
      <c r="E651" s="38">
        <v>10835.24</v>
      </c>
      <c r="F651" s="39" t="s">
        <v>85</v>
      </c>
      <c r="G651" s="38">
        <v>1083.5239999999999</v>
      </c>
      <c r="H651" s="38">
        <v>11918.763999999999</v>
      </c>
      <c r="I651" t="b">
        <f t="shared" si="60"/>
        <v>1</v>
      </c>
      <c r="J651" t="b">
        <f t="shared" si="61"/>
        <v>1</v>
      </c>
      <c r="K651" t="b">
        <f t="shared" si="62"/>
        <v>1</v>
      </c>
      <c r="L651" t="b">
        <f t="shared" si="63"/>
        <v>1</v>
      </c>
      <c r="M651" t="str">
        <f>IFERROR(VLOOKUP(D651,'Customer Master'!$B$2:$B$28,1,0),FALSE)</f>
        <v>CUST-013</v>
      </c>
      <c r="N651">
        <v>10897</v>
      </c>
      <c r="O651" t="b">
        <f t="shared" si="64"/>
        <v>1</v>
      </c>
      <c r="P651">
        <v>10897</v>
      </c>
      <c r="Q651">
        <f t="shared" si="65"/>
        <v>10897</v>
      </c>
    </row>
    <row r="652" spans="1:17" x14ac:dyDescent="0.3">
      <c r="A652" s="34">
        <v>10898</v>
      </c>
      <c r="B652" s="35">
        <v>38232</v>
      </c>
      <c r="C652" s="36">
        <v>38236</v>
      </c>
      <c r="D652" s="37" t="s">
        <v>102</v>
      </c>
      <c r="E652" s="38">
        <v>30</v>
      </c>
      <c r="F652" s="39" t="s">
        <v>85</v>
      </c>
      <c r="G652" s="38">
        <v>3</v>
      </c>
      <c r="H652" s="38">
        <v>33</v>
      </c>
      <c r="I652" t="b">
        <f t="shared" si="60"/>
        <v>1</v>
      </c>
      <c r="J652" t="b">
        <f t="shared" si="61"/>
        <v>1</v>
      </c>
      <c r="K652" t="b">
        <f t="shared" si="62"/>
        <v>1</v>
      </c>
      <c r="L652" t="b">
        <f t="shared" si="63"/>
        <v>1</v>
      </c>
      <c r="M652" t="str">
        <f>IFERROR(VLOOKUP(D652,'Customer Master'!$B$2:$B$28,1,0),FALSE)</f>
        <v>CUST-007</v>
      </c>
      <c r="N652">
        <v>10898</v>
      </c>
      <c r="O652" t="b">
        <f t="shared" si="64"/>
        <v>1</v>
      </c>
      <c r="P652">
        <v>10898</v>
      </c>
      <c r="Q652">
        <f t="shared" si="65"/>
        <v>10898</v>
      </c>
    </row>
    <row r="653" spans="1:17" x14ac:dyDescent="0.3">
      <c r="A653" s="34">
        <v>10899</v>
      </c>
      <c r="B653" s="35">
        <v>38232</v>
      </c>
      <c r="C653" s="36">
        <v>38239</v>
      </c>
      <c r="D653" s="37" t="s">
        <v>105</v>
      </c>
      <c r="E653" s="38">
        <v>122.4</v>
      </c>
      <c r="F653" s="39" t="s">
        <v>85</v>
      </c>
      <c r="G653" s="38">
        <v>12.24</v>
      </c>
      <c r="H653" s="38">
        <v>134.63999999999999</v>
      </c>
      <c r="I653" t="b">
        <f t="shared" si="60"/>
        <v>1</v>
      </c>
      <c r="J653" t="b">
        <f t="shared" si="61"/>
        <v>1</v>
      </c>
      <c r="K653" t="b">
        <f t="shared" si="62"/>
        <v>1</v>
      </c>
      <c r="L653" t="b">
        <f t="shared" si="63"/>
        <v>1</v>
      </c>
      <c r="M653" t="str">
        <f>IFERROR(VLOOKUP(D653,'Customer Master'!$B$2:$B$28,1,0),FALSE)</f>
        <v>CUST-010</v>
      </c>
      <c r="N653">
        <v>10899</v>
      </c>
      <c r="O653" t="b">
        <f t="shared" si="64"/>
        <v>1</v>
      </c>
      <c r="P653">
        <v>10899</v>
      </c>
      <c r="Q653">
        <f t="shared" si="65"/>
        <v>10899</v>
      </c>
    </row>
    <row r="654" spans="1:17" x14ac:dyDescent="0.3">
      <c r="A654" s="34">
        <v>10900</v>
      </c>
      <c r="B654" s="35">
        <v>38235</v>
      </c>
      <c r="C654" s="36">
        <v>38240</v>
      </c>
      <c r="D654" s="37" t="s">
        <v>110</v>
      </c>
      <c r="E654" s="38">
        <v>33.75</v>
      </c>
      <c r="F654" s="39" t="s">
        <v>85</v>
      </c>
      <c r="G654" s="38">
        <v>3.375</v>
      </c>
      <c r="H654" s="38">
        <v>37.125</v>
      </c>
      <c r="I654" t="b">
        <f t="shared" si="60"/>
        <v>1</v>
      </c>
      <c r="J654" t="b">
        <f t="shared" si="61"/>
        <v>1</v>
      </c>
      <c r="K654" t="b">
        <f t="shared" si="62"/>
        <v>1</v>
      </c>
      <c r="L654" t="b">
        <f t="shared" si="63"/>
        <v>1</v>
      </c>
      <c r="M654" t="str">
        <f>IFERROR(VLOOKUP(D654,'Customer Master'!$B$2:$B$28,1,0),FALSE)</f>
        <v>CUST-015</v>
      </c>
      <c r="N654">
        <v>10900</v>
      </c>
      <c r="O654" t="b">
        <f t="shared" si="64"/>
        <v>1</v>
      </c>
      <c r="P654">
        <v>10900</v>
      </c>
      <c r="Q654">
        <f t="shared" si="65"/>
        <v>10900</v>
      </c>
    </row>
    <row r="655" spans="1:17" x14ac:dyDescent="0.3">
      <c r="A655" s="34">
        <v>10901</v>
      </c>
      <c r="B655" s="35">
        <v>38237</v>
      </c>
      <c r="C655" s="36">
        <v>38247</v>
      </c>
      <c r="D655" s="37" t="s">
        <v>106</v>
      </c>
      <c r="E655" s="38">
        <v>934.5</v>
      </c>
      <c r="F655" s="39" t="s">
        <v>85</v>
      </c>
      <c r="G655" s="38">
        <v>93.45</v>
      </c>
      <c r="H655" s="38">
        <v>1027.95</v>
      </c>
      <c r="I655" t="b">
        <f t="shared" si="60"/>
        <v>1</v>
      </c>
      <c r="J655" t="b">
        <f t="shared" si="61"/>
        <v>1</v>
      </c>
      <c r="K655" t="b">
        <f t="shared" si="62"/>
        <v>1</v>
      </c>
      <c r="L655" t="b">
        <f t="shared" si="63"/>
        <v>1</v>
      </c>
      <c r="M655" t="str">
        <f>IFERROR(VLOOKUP(D655,'Customer Master'!$B$2:$B$28,1,0),FALSE)</f>
        <v>CUST-011</v>
      </c>
      <c r="N655">
        <v>10901</v>
      </c>
      <c r="O655" t="b">
        <f t="shared" si="64"/>
        <v>1</v>
      </c>
      <c r="P655">
        <v>10901</v>
      </c>
      <c r="Q655">
        <f t="shared" si="65"/>
        <v>10901</v>
      </c>
    </row>
    <row r="656" spans="1:17" x14ac:dyDescent="0.3">
      <c r="A656" s="34">
        <v>10902</v>
      </c>
      <c r="B656" s="35">
        <v>38237</v>
      </c>
      <c r="C656" s="36">
        <v>38243</v>
      </c>
      <c r="D656" s="37" t="s">
        <v>97</v>
      </c>
      <c r="E656" s="38">
        <v>863.43</v>
      </c>
      <c r="F656" s="39" t="s">
        <v>85</v>
      </c>
      <c r="G656" s="38">
        <v>86.342999999999989</v>
      </c>
      <c r="H656" s="38">
        <v>949.77299999999991</v>
      </c>
      <c r="I656" t="b">
        <f t="shared" si="60"/>
        <v>1</v>
      </c>
      <c r="J656" t="b">
        <f t="shared" si="61"/>
        <v>1</v>
      </c>
      <c r="K656" t="b">
        <f t="shared" si="62"/>
        <v>1</v>
      </c>
      <c r="L656" t="b">
        <f t="shared" si="63"/>
        <v>1</v>
      </c>
      <c r="M656" t="str">
        <f>IFERROR(VLOOKUP(D656,'Customer Master'!$B$2:$B$28,1,0),FALSE)</f>
        <v>CUST-002</v>
      </c>
      <c r="N656">
        <v>10902</v>
      </c>
      <c r="O656" t="b">
        <f t="shared" si="64"/>
        <v>1</v>
      </c>
      <c r="P656">
        <v>10902</v>
      </c>
      <c r="Q656">
        <f t="shared" si="65"/>
        <v>10902</v>
      </c>
    </row>
    <row r="657" spans="1:17" x14ac:dyDescent="0.3">
      <c r="A657" s="34">
        <v>10903</v>
      </c>
      <c r="B657" s="35">
        <v>38238</v>
      </c>
      <c r="C657" s="36">
        <v>38244</v>
      </c>
      <c r="D657" s="37" t="s">
        <v>105</v>
      </c>
      <c r="E657" s="38">
        <v>932.05</v>
      </c>
      <c r="F657" s="39" t="s">
        <v>85</v>
      </c>
      <c r="G657" s="38">
        <v>93.204999999999998</v>
      </c>
      <c r="H657" s="38">
        <v>1025.2550000000001</v>
      </c>
      <c r="I657" t="b">
        <f t="shared" si="60"/>
        <v>1</v>
      </c>
      <c r="J657" t="b">
        <f t="shared" si="61"/>
        <v>1</v>
      </c>
      <c r="K657" t="b">
        <f t="shared" si="62"/>
        <v>1</v>
      </c>
      <c r="L657" t="b">
        <f t="shared" si="63"/>
        <v>1</v>
      </c>
      <c r="M657" t="str">
        <f>IFERROR(VLOOKUP(D657,'Customer Master'!$B$2:$B$28,1,0),FALSE)</f>
        <v>CUST-010</v>
      </c>
      <c r="N657">
        <v>10903</v>
      </c>
      <c r="O657" t="b">
        <f t="shared" si="64"/>
        <v>1</v>
      </c>
      <c r="P657">
        <v>10903</v>
      </c>
      <c r="Q657">
        <f t="shared" si="65"/>
        <v>10903</v>
      </c>
    </row>
    <row r="658" spans="1:17" x14ac:dyDescent="0.3">
      <c r="A658" s="34">
        <v>10904</v>
      </c>
      <c r="B658" s="35">
        <v>38240</v>
      </c>
      <c r="C658" s="36">
        <v>38245</v>
      </c>
      <c r="D658" s="37" t="s">
        <v>119</v>
      </c>
      <c r="E658" s="38">
        <v>1924.25</v>
      </c>
      <c r="F658" s="39" t="s">
        <v>85</v>
      </c>
      <c r="G658" s="38">
        <v>192.42500000000001</v>
      </c>
      <c r="H658" s="38">
        <v>2116.6750000000002</v>
      </c>
      <c r="I658" t="b">
        <f t="shared" si="60"/>
        <v>1</v>
      </c>
      <c r="J658" t="b">
        <f t="shared" si="61"/>
        <v>1</v>
      </c>
      <c r="K658" t="b">
        <f t="shared" si="62"/>
        <v>1</v>
      </c>
      <c r="L658" t="b">
        <f t="shared" si="63"/>
        <v>1</v>
      </c>
      <c r="M658" t="str">
        <f>IFERROR(VLOOKUP(D658,'Customer Master'!$B$2:$B$28,1,0),FALSE)</f>
        <v>CUST-024</v>
      </c>
      <c r="N658">
        <v>10904</v>
      </c>
      <c r="O658" t="b">
        <f t="shared" si="64"/>
        <v>1</v>
      </c>
      <c r="P658">
        <v>10904</v>
      </c>
      <c r="Q658">
        <f t="shared" si="65"/>
        <v>10904</v>
      </c>
    </row>
    <row r="659" spans="1:17" x14ac:dyDescent="0.3">
      <c r="A659" s="34">
        <v>10905</v>
      </c>
      <c r="B659" s="35">
        <v>38240</v>
      </c>
      <c r="C659" s="36">
        <v>38249</v>
      </c>
      <c r="D659" s="37" t="s">
        <v>106</v>
      </c>
      <c r="E659" s="38">
        <v>342</v>
      </c>
      <c r="F659" s="39" t="s">
        <v>88</v>
      </c>
      <c r="G659" s="38">
        <v>0</v>
      </c>
      <c r="H659" s="38">
        <v>342</v>
      </c>
      <c r="I659" t="b">
        <f t="shared" si="60"/>
        <v>1</v>
      </c>
      <c r="J659" t="b">
        <f t="shared" si="61"/>
        <v>1</v>
      </c>
      <c r="K659" t="b">
        <f t="shared" si="62"/>
        <v>1</v>
      </c>
      <c r="L659" t="b">
        <f t="shared" si="63"/>
        <v>1</v>
      </c>
      <c r="M659" t="str">
        <f>IFERROR(VLOOKUP(D659,'Customer Master'!$B$2:$B$28,1,0),FALSE)</f>
        <v>CUST-011</v>
      </c>
      <c r="N659">
        <v>10905</v>
      </c>
      <c r="O659" t="b">
        <f t="shared" si="64"/>
        <v>1</v>
      </c>
      <c r="P659">
        <v>10905</v>
      </c>
      <c r="Q659">
        <f t="shared" si="65"/>
        <v>10905</v>
      </c>
    </row>
    <row r="660" spans="1:17" x14ac:dyDescent="0.3">
      <c r="A660" s="34">
        <v>10906</v>
      </c>
      <c r="B660" s="35">
        <v>38241</v>
      </c>
      <c r="C660" s="36">
        <v>38251</v>
      </c>
      <c r="D660" s="37" t="s">
        <v>96</v>
      </c>
      <c r="E660" s="38">
        <v>427.5</v>
      </c>
      <c r="F660" s="39" t="s">
        <v>88</v>
      </c>
      <c r="G660" s="38">
        <v>0</v>
      </c>
      <c r="H660" s="38">
        <v>427.5</v>
      </c>
      <c r="I660" t="b">
        <f t="shared" si="60"/>
        <v>1</v>
      </c>
      <c r="J660" t="b">
        <f t="shared" si="61"/>
        <v>1</v>
      </c>
      <c r="K660" t="b">
        <f t="shared" si="62"/>
        <v>1</v>
      </c>
      <c r="L660" t="b">
        <f t="shared" si="63"/>
        <v>1</v>
      </c>
      <c r="M660" t="str">
        <f>IFERROR(VLOOKUP(D660,'Customer Master'!$B$2:$B$28,1,0),FALSE)</f>
        <v>CUST-001</v>
      </c>
      <c r="N660">
        <v>10906</v>
      </c>
      <c r="O660" t="b">
        <f t="shared" si="64"/>
        <v>1</v>
      </c>
      <c r="P660">
        <v>10906</v>
      </c>
      <c r="Q660">
        <f t="shared" si="65"/>
        <v>10906</v>
      </c>
    </row>
    <row r="661" spans="1:17" x14ac:dyDescent="0.3">
      <c r="A661" s="34">
        <v>10907</v>
      </c>
      <c r="B661" s="35">
        <v>38244</v>
      </c>
      <c r="C661" s="36">
        <v>38247</v>
      </c>
      <c r="D661" s="37" t="s">
        <v>107</v>
      </c>
      <c r="E661" s="38">
        <v>108.5</v>
      </c>
      <c r="F661" s="39" t="s">
        <v>85</v>
      </c>
      <c r="G661" s="38">
        <v>10.85</v>
      </c>
      <c r="H661" s="38">
        <v>119.35</v>
      </c>
      <c r="I661" t="b">
        <f t="shared" si="60"/>
        <v>1</v>
      </c>
      <c r="J661" t="b">
        <f t="shared" si="61"/>
        <v>1</v>
      </c>
      <c r="K661" t="b">
        <f t="shared" si="62"/>
        <v>1</v>
      </c>
      <c r="L661" t="b">
        <f t="shared" si="63"/>
        <v>1</v>
      </c>
      <c r="M661" t="str">
        <f>IFERROR(VLOOKUP(D661,'Customer Master'!$B$2:$B$28,1,0),FALSE)</f>
        <v>CUST-012</v>
      </c>
      <c r="N661">
        <v>10907</v>
      </c>
      <c r="O661" t="b">
        <f t="shared" si="64"/>
        <v>1</v>
      </c>
      <c r="P661">
        <v>10907</v>
      </c>
      <c r="Q661">
        <f t="shared" si="65"/>
        <v>10907</v>
      </c>
    </row>
    <row r="662" spans="1:17" x14ac:dyDescent="0.3">
      <c r="A662" s="34">
        <v>10908</v>
      </c>
      <c r="B662" s="35">
        <v>38246</v>
      </c>
      <c r="C662" s="36">
        <v>38249</v>
      </c>
      <c r="D662" s="37" t="s">
        <v>117</v>
      </c>
      <c r="E662" s="38">
        <v>663.1</v>
      </c>
      <c r="F662" s="39" t="s">
        <v>85</v>
      </c>
      <c r="G662" s="38">
        <v>66.31</v>
      </c>
      <c r="H662" s="38">
        <v>729.41</v>
      </c>
      <c r="I662" t="b">
        <f t="shared" si="60"/>
        <v>1</v>
      </c>
      <c r="J662" t="b">
        <f t="shared" si="61"/>
        <v>1</v>
      </c>
      <c r="K662" t="b">
        <f t="shared" si="62"/>
        <v>1</v>
      </c>
      <c r="L662" t="b">
        <f t="shared" si="63"/>
        <v>1</v>
      </c>
      <c r="M662" t="str">
        <f>IFERROR(VLOOKUP(D662,'Customer Master'!$B$2:$B$28,1,0),FALSE)</f>
        <v>CUST-022</v>
      </c>
      <c r="N662">
        <v>10908</v>
      </c>
      <c r="O662" t="b">
        <f t="shared" si="64"/>
        <v>1</v>
      </c>
      <c r="P662">
        <v>10908</v>
      </c>
      <c r="Q662">
        <f t="shared" si="65"/>
        <v>10908</v>
      </c>
    </row>
    <row r="663" spans="1:17" x14ac:dyDescent="0.3">
      <c r="A663" s="34">
        <v>10909</v>
      </c>
      <c r="B663" s="35">
        <v>38247</v>
      </c>
      <c r="C663" s="36">
        <v>38255</v>
      </c>
      <c r="D663" s="37" t="s">
        <v>98</v>
      </c>
      <c r="E663" s="38">
        <v>670</v>
      </c>
      <c r="F663" s="39" t="s">
        <v>85</v>
      </c>
      <c r="G663" s="38">
        <v>67</v>
      </c>
      <c r="H663" s="38">
        <v>737</v>
      </c>
      <c r="I663" t="b">
        <f t="shared" si="60"/>
        <v>1</v>
      </c>
      <c r="J663" t="b">
        <f t="shared" si="61"/>
        <v>1</v>
      </c>
      <c r="K663" t="b">
        <f t="shared" si="62"/>
        <v>1</v>
      </c>
      <c r="L663" t="b">
        <f t="shared" si="63"/>
        <v>1</v>
      </c>
      <c r="M663" t="str">
        <f>IFERROR(VLOOKUP(D663,'Customer Master'!$B$2:$B$28,1,0),FALSE)</f>
        <v>CUST-003</v>
      </c>
      <c r="N663">
        <v>10909</v>
      </c>
      <c r="O663" t="b">
        <f t="shared" si="64"/>
        <v>1</v>
      </c>
      <c r="P663">
        <v>10909</v>
      </c>
      <c r="Q663">
        <f t="shared" si="65"/>
        <v>10909</v>
      </c>
    </row>
    <row r="664" spans="1:17" x14ac:dyDescent="0.3">
      <c r="A664" s="34">
        <v>10910</v>
      </c>
      <c r="B664" s="35">
        <v>38250</v>
      </c>
      <c r="C664" s="36">
        <v>38255</v>
      </c>
      <c r="D664" s="37" t="s">
        <v>97</v>
      </c>
      <c r="E664" s="38">
        <v>452.9</v>
      </c>
      <c r="F664" s="39" t="s">
        <v>88</v>
      </c>
      <c r="G664" s="38">
        <v>0</v>
      </c>
      <c r="H664" s="38">
        <v>452.9</v>
      </c>
      <c r="I664" t="b">
        <f t="shared" si="60"/>
        <v>1</v>
      </c>
      <c r="J664" t="b">
        <f t="shared" si="61"/>
        <v>1</v>
      </c>
      <c r="K664" t="b">
        <f t="shared" si="62"/>
        <v>1</v>
      </c>
      <c r="L664" t="b">
        <f t="shared" si="63"/>
        <v>1</v>
      </c>
      <c r="M664" t="str">
        <f>IFERROR(VLOOKUP(D664,'Customer Master'!$B$2:$B$28,1,0),FALSE)</f>
        <v>CUST-002</v>
      </c>
      <c r="N664">
        <v>10910</v>
      </c>
      <c r="O664" t="b">
        <f t="shared" si="64"/>
        <v>1</v>
      </c>
      <c r="P664">
        <v>10910</v>
      </c>
      <c r="Q664">
        <f t="shared" si="65"/>
        <v>10910</v>
      </c>
    </row>
    <row r="665" spans="1:17" x14ac:dyDescent="0.3">
      <c r="A665" s="34">
        <v>10911</v>
      </c>
      <c r="B665" s="35">
        <v>38251</v>
      </c>
      <c r="C665" s="36">
        <v>38261</v>
      </c>
      <c r="D665" s="37" t="s">
        <v>109</v>
      </c>
      <c r="E665" s="38">
        <v>858</v>
      </c>
      <c r="F665" s="39" t="s">
        <v>85</v>
      </c>
      <c r="G665" s="38">
        <v>85.8</v>
      </c>
      <c r="H665" s="38">
        <v>943.8</v>
      </c>
      <c r="I665" t="b">
        <f t="shared" si="60"/>
        <v>1</v>
      </c>
      <c r="J665" t="b">
        <f t="shared" si="61"/>
        <v>1</v>
      </c>
      <c r="K665" t="b">
        <f t="shared" si="62"/>
        <v>1</v>
      </c>
      <c r="L665" t="b">
        <f t="shared" si="63"/>
        <v>1</v>
      </c>
      <c r="M665" t="str">
        <f>IFERROR(VLOOKUP(D665,'Customer Master'!$B$2:$B$28,1,0),FALSE)</f>
        <v>CUST-014</v>
      </c>
      <c r="N665">
        <v>10911</v>
      </c>
      <c r="O665" t="b">
        <f t="shared" si="64"/>
        <v>1</v>
      </c>
      <c r="P665">
        <v>10911</v>
      </c>
      <c r="Q665">
        <f t="shared" si="65"/>
        <v>10911</v>
      </c>
    </row>
    <row r="666" spans="1:17" x14ac:dyDescent="0.3">
      <c r="A666" s="34">
        <v>10912</v>
      </c>
      <c r="B666" s="35">
        <v>38251</v>
      </c>
      <c r="C666" s="36">
        <v>38258</v>
      </c>
      <c r="D666" s="37" t="s">
        <v>112</v>
      </c>
      <c r="E666" s="38">
        <v>6200.55</v>
      </c>
      <c r="F666" s="39" t="s">
        <v>88</v>
      </c>
      <c r="G666" s="38">
        <v>0</v>
      </c>
      <c r="H666" s="38">
        <v>6200.55</v>
      </c>
      <c r="I666" t="b">
        <f t="shared" si="60"/>
        <v>1</v>
      </c>
      <c r="J666" t="b">
        <f t="shared" si="61"/>
        <v>1</v>
      </c>
      <c r="K666" t="b">
        <f t="shared" si="62"/>
        <v>1</v>
      </c>
      <c r="L666" t="b">
        <f t="shared" si="63"/>
        <v>1</v>
      </c>
      <c r="M666" t="str">
        <f>IFERROR(VLOOKUP(D666,'Customer Master'!$B$2:$B$28,1,0),FALSE)</f>
        <v>CUST-017</v>
      </c>
      <c r="N666">
        <v>10912</v>
      </c>
      <c r="O666" t="b">
        <f t="shared" si="64"/>
        <v>1</v>
      </c>
      <c r="P666">
        <v>10912</v>
      </c>
      <c r="Q666">
        <f t="shared" si="65"/>
        <v>10912</v>
      </c>
    </row>
    <row r="667" spans="1:17" x14ac:dyDescent="0.3">
      <c r="A667" s="34">
        <v>10913</v>
      </c>
      <c r="B667" s="35">
        <v>38253</v>
      </c>
      <c r="C667" s="36">
        <v>38257</v>
      </c>
      <c r="D667" s="37" t="s">
        <v>97</v>
      </c>
      <c r="E667" s="38">
        <v>768.75</v>
      </c>
      <c r="F667" s="39" t="s">
        <v>85</v>
      </c>
      <c r="G667" s="38">
        <v>76.875</v>
      </c>
      <c r="H667" s="38">
        <v>845.625</v>
      </c>
      <c r="I667" t="b">
        <f t="shared" si="60"/>
        <v>1</v>
      </c>
      <c r="J667" t="b">
        <f t="shared" si="61"/>
        <v>1</v>
      </c>
      <c r="K667" t="b">
        <f t="shared" si="62"/>
        <v>1</v>
      </c>
      <c r="L667" t="b">
        <f t="shared" si="63"/>
        <v>1</v>
      </c>
      <c r="M667" t="str">
        <f>IFERROR(VLOOKUP(D667,'Customer Master'!$B$2:$B$28,1,0),FALSE)</f>
        <v>CUST-002</v>
      </c>
      <c r="N667">
        <v>10913</v>
      </c>
      <c r="O667" t="b">
        <f t="shared" si="64"/>
        <v>1</v>
      </c>
      <c r="P667">
        <v>10913</v>
      </c>
      <c r="Q667">
        <f t="shared" si="65"/>
        <v>10913</v>
      </c>
    </row>
    <row r="668" spans="1:17" x14ac:dyDescent="0.3">
      <c r="A668" s="34">
        <v>10914</v>
      </c>
      <c r="B668" s="35">
        <v>38253</v>
      </c>
      <c r="C668" s="36">
        <v>38259</v>
      </c>
      <c r="D668" s="37" t="s">
        <v>105</v>
      </c>
      <c r="E668" s="38">
        <v>537.5</v>
      </c>
      <c r="F668" s="39" t="s">
        <v>85</v>
      </c>
      <c r="G668" s="38">
        <v>53.75</v>
      </c>
      <c r="H668" s="38">
        <v>591.25</v>
      </c>
      <c r="I668" t="b">
        <f t="shared" si="60"/>
        <v>1</v>
      </c>
      <c r="J668" t="b">
        <f t="shared" si="61"/>
        <v>1</v>
      </c>
      <c r="K668" t="b">
        <f t="shared" si="62"/>
        <v>1</v>
      </c>
      <c r="L668" t="b">
        <f t="shared" si="63"/>
        <v>1</v>
      </c>
      <c r="M668" t="str">
        <f>IFERROR(VLOOKUP(D668,'Customer Master'!$B$2:$B$28,1,0),FALSE)</f>
        <v>CUST-010</v>
      </c>
      <c r="N668">
        <v>10914</v>
      </c>
      <c r="O668" t="b">
        <f t="shared" si="64"/>
        <v>1</v>
      </c>
      <c r="P668">
        <v>10914</v>
      </c>
      <c r="Q668">
        <f t="shared" si="65"/>
        <v>10914</v>
      </c>
    </row>
    <row r="669" spans="1:17" x14ac:dyDescent="0.3">
      <c r="A669" s="34">
        <v>10915</v>
      </c>
      <c r="B669" s="35">
        <v>38253</v>
      </c>
      <c r="C669" s="36">
        <v>38263</v>
      </c>
      <c r="D669" s="37" t="s">
        <v>115</v>
      </c>
      <c r="E669" s="38">
        <v>539.5</v>
      </c>
      <c r="F669" s="39" t="s">
        <v>85</v>
      </c>
      <c r="G669" s="38">
        <v>53.95</v>
      </c>
      <c r="H669" s="38">
        <v>593.45000000000005</v>
      </c>
      <c r="I669" t="b">
        <f t="shared" si="60"/>
        <v>1</v>
      </c>
      <c r="J669" t="b">
        <f t="shared" si="61"/>
        <v>1</v>
      </c>
      <c r="K669" t="b">
        <f t="shared" si="62"/>
        <v>1</v>
      </c>
      <c r="L669" t="b">
        <f t="shared" si="63"/>
        <v>1</v>
      </c>
      <c r="M669" t="str">
        <f>IFERROR(VLOOKUP(D669,'Customer Master'!$B$2:$B$28,1,0),FALSE)</f>
        <v>CUST-020</v>
      </c>
      <c r="N669">
        <v>10915</v>
      </c>
      <c r="O669" t="b">
        <f t="shared" si="64"/>
        <v>1</v>
      </c>
      <c r="P669">
        <v>10915</v>
      </c>
      <c r="Q669">
        <f t="shared" si="65"/>
        <v>10915</v>
      </c>
    </row>
    <row r="670" spans="1:17" x14ac:dyDescent="0.3">
      <c r="A670" s="34">
        <v>10916</v>
      </c>
      <c r="B670" s="35">
        <v>38256</v>
      </c>
      <c r="C670" s="36">
        <v>38264</v>
      </c>
      <c r="D670" s="37" t="s">
        <v>116</v>
      </c>
      <c r="E670" s="38">
        <v>686.7</v>
      </c>
      <c r="F670" s="39" t="s">
        <v>85</v>
      </c>
      <c r="G670" s="38">
        <v>68.67</v>
      </c>
      <c r="H670" s="38">
        <v>755.37</v>
      </c>
      <c r="I670" t="b">
        <f t="shared" si="60"/>
        <v>1</v>
      </c>
      <c r="J670" t="b">
        <f t="shared" si="61"/>
        <v>1</v>
      </c>
      <c r="K670" t="b">
        <f t="shared" si="62"/>
        <v>1</v>
      </c>
      <c r="L670" t="b">
        <f t="shared" si="63"/>
        <v>1</v>
      </c>
      <c r="M670" t="str">
        <f>IFERROR(VLOOKUP(D670,'Customer Master'!$B$2:$B$28,1,0),FALSE)</f>
        <v>CUST-021</v>
      </c>
      <c r="N670">
        <v>10916</v>
      </c>
      <c r="O670" t="b">
        <f t="shared" si="64"/>
        <v>1</v>
      </c>
      <c r="P670">
        <v>10916</v>
      </c>
      <c r="Q670">
        <f t="shared" si="65"/>
        <v>10916</v>
      </c>
    </row>
    <row r="671" spans="1:17" x14ac:dyDescent="0.3">
      <c r="A671" s="34">
        <v>10917</v>
      </c>
      <c r="B671" s="35">
        <v>38259</v>
      </c>
      <c r="C671" s="36">
        <v>38262</v>
      </c>
      <c r="D671" s="37" t="s">
        <v>104</v>
      </c>
      <c r="E671" s="38">
        <v>365.89</v>
      </c>
      <c r="F671" s="39" t="s">
        <v>85</v>
      </c>
      <c r="G671" s="38">
        <v>36.588999999999999</v>
      </c>
      <c r="H671" s="38">
        <v>402.47899999999998</v>
      </c>
      <c r="I671" t="b">
        <f t="shared" si="60"/>
        <v>1</v>
      </c>
      <c r="J671" t="b">
        <f t="shared" si="61"/>
        <v>1</v>
      </c>
      <c r="K671" t="b">
        <f t="shared" si="62"/>
        <v>1</v>
      </c>
      <c r="L671" t="b">
        <f t="shared" si="63"/>
        <v>1</v>
      </c>
      <c r="M671" t="str">
        <f>IFERROR(VLOOKUP(D671,'Customer Master'!$B$2:$B$28,1,0),FALSE)</f>
        <v>CUST-009</v>
      </c>
      <c r="N671">
        <v>10917</v>
      </c>
      <c r="O671" t="b">
        <f t="shared" si="64"/>
        <v>1</v>
      </c>
      <c r="P671">
        <v>10917</v>
      </c>
      <c r="Q671">
        <f t="shared" si="65"/>
        <v>10917</v>
      </c>
    </row>
    <row r="672" spans="1:17" x14ac:dyDescent="0.3">
      <c r="A672" s="34">
        <v>10918</v>
      </c>
      <c r="B672" s="35">
        <v>38260</v>
      </c>
      <c r="C672" s="36">
        <v>38269</v>
      </c>
      <c r="D672" s="37" t="s">
        <v>117</v>
      </c>
      <c r="E672" s="38">
        <v>1447.5</v>
      </c>
      <c r="F672" s="39" t="s">
        <v>88</v>
      </c>
      <c r="G672" s="38">
        <v>0</v>
      </c>
      <c r="H672" s="38">
        <v>1447.5</v>
      </c>
      <c r="I672" t="b">
        <f t="shared" si="60"/>
        <v>1</v>
      </c>
      <c r="J672" t="b">
        <f t="shared" si="61"/>
        <v>1</v>
      </c>
      <c r="K672" t="b">
        <f t="shared" si="62"/>
        <v>1</v>
      </c>
      <c r="L672" t="b">
        <f t="shared" si="63"/>
        <v>1</v>
      </c>
      <c r="M672" t="str">
        <f>IFERROR(VLOOKUP(D672,'Customer Master'!$B$2:$B$28,1,0),FALSE)</f>
        <v>CUST-022</v>
      </c>
      <c r="N672">
        <v>10918</v>
      </c>
      <c r="O672" t="b">
        <f t="shared" si="64"/>
        <v>1</v>
      </c>
      <c r="P672">
        <v>10918</v>
      </c>
      <c r="Q672">
        <f t="shared" si="65"/>
        <v>10918</v>
      </c>
    </row>
    <row r="673" spans="1:17" x14ac:dyDescent="0.3">
      <c r="A673" s="34">
        <v>10919</v>
      </c>
      <c r="B673" s="35">
        <v>38260</v>
      </c>
      <c r="C673" s="36">
        <v>38262</v>
      </c>
      <c r="D673" s="37" t="s">
        <v>116</v>
      </c>
      <c r="E673" s="38">
        <v>1122.8</v>
      </c>
      <c r="F673" s="39" t="s">
        <v>85</v>
      </c>
      <c r="G673" s="38">
        <v>112.28</v>
      </c>
      <c r="H673" s="38">
        <v>1235.08</v>
      </c>
      <c r="I673" t="b">
        <f t="shared" si="60"/>
        <v>1</v>
      </c>
      <c r="J673" t="b">
        <f t="shared" si="61"/>
        <v>1</v>
      </c>
      <c r="K673" t="b">
        <f t="shared" si="62"/>
        <v>1</v>
      </c>
      <c r="L673" t="b">
        <f t="shared" si="63"/>
        <v>1</v>
      </c>
      <c r="M673" t="str">
        <f>IFERROR(VLOOKUP(D673,'Customer Master'!$B$2:$B$28,1,0),FALSE)</f>
        <v>CUST-021</v>
      </c>
      <c r="N673">
        <v>10919</v>
      </c>
      <c r="O673" t="b">
        <f t="shared" si="64"/>
        <v>1</v>
      </c>
      <c r="P673">
        <v>10919</v>
      </c>
      <c r="Q673">
        <f t="shared" si="65"/>
        <v>10919</v>
      </c>
    </row>
    <row r="674" spans="1:17" x14ac:dyDescent="0.3">
      <c r="A674" s="34">
        <v>10920</v>
      </c>
      <c r="B674" s="35">
        <v>38260</v>
      </c>
      <c r="C674" s="36">
        <v>38263</v>
      </c>
      <c r="D674" s="37" t="s">
        <v>120</v>
      </c>
      <c r="E674" s="38">
        <v>390</v>
      </c>
      <c r="F674" s="39" t="s">
        <v>85</v>
      </c>
      <c r="G674" s="38">
        <v>39</v>
      </c>
      <c r="H674" s="38">
        <v>429</v>
      </c>
      <c r="I674" t="b">
        <f t="shared" si="60"/>
        <v>1</v>
      </c>
      <c r="J674" t="b">
        <f t="shared" si="61"/>
        <v>1</v>
      </c>
      <c r="K674" t="b">
        <f t="shared" si="62"/>
        <v>1</v>
      </c>
      <c r="L674" t="b">
        <f t="shared" si="63"/>
        <v>1</v>
      </c>
      <c r="M674" t="str">
        <f>IFERROR(VLOOKUP(D674,'Customer Master'!$B$2:$B$28,1,0),FALSE)</f>
        <v>CUST-025</v>
      </c>
      <c r="N674">
        <v>10920</v>
      </c>
      <c r="O674" t="b">
        <f t="shared" si="64"/>
        <v>1</v>
      </c>
      <c r="P674">
        <v>10920</v>
      </c>
      <c r="Q674">
        <f t="shared" si="65"/>
        <v>10920</v>
      </c>
    </row>
    <row r="675" spans="1:17" x14ac:dyDescent="0.3">
      <c r="A675" s="34">
        <v>10921</v>
      </c>
      <c r="B675" s="35">
        <v>38263</v>
      </c>
      <c r="C675" s="36">
        <v>38267</v>
      </c>
      <c r="D675" s="37" t="s">
        <v>122</v>
      </c>
      <c r="E675" s="38">
        <v>1936</v>
      </c>
      <c r="F675" s="39" t="s">
        <v>85</v>
      </c>
      <c r="G675" s="38">
        <v>193.6</v>
      </c>
      <c r="H675" s="38">
        <v>2129.6</v>
      </c>
      <c r="I675" t="b">
        <f t="shared" si="60"/>
        <v>1</v>
      </c>
      <c r="J675" t="b">
        <f t="shared" si="61"/>
        <v>1</v>
      </c>
      <c r="K675" t="b">
        <f t="shared" si="62"/>
        <v>1</v>
      </c>
      <c r="L675" t="b">
        <f t="shared" si="63"/>
        <v>1</v>
      </c>
      <c r="M675" t="str">
        <f>IFERROR(VLOOKUP(D675,'Customer Master'!$B$2:$B$28,1,0),FALSE)</f>
        <v>CUST-027</v>
      </c>
      <c r="N675">
        <v>10921</v>
      </c>
      <c r="O675" t="b">
        <f t="shared" si="64"/>
        <v>1</v>
      </c>
      <c r="P675">
        <v>10921</v>
      </c>
      <c r="Q675">
        <f t="shared" si="65"/>
        <v>10921</v>
      </c>
    </row>
    <row r="676" spans="1:17" x14ac:dyDescent="0.3">
      <c r="A676" s="34">
        <v>10922</v>
      </c>
      <c r="B676" s="35">
        <v>38264</v>
      </c>
      <c r="C676" s="36">
        <v>38271</v>
      </c>
      <c r="D676" s="37" t="s">
        <v>96</v>
      </c>
      <c r="E676" s="38">
        <v>742.5</v>
      </c>
      <c r="F676" s="39" t="s">
        <v>88</v>
      </c>
      <c r="G676" s="38">
        <v>0</v>
      </c>
      <c r="H676" s="38">
        <v>742.5</v>
      </c>
      <c r="I676" t="b">
        <f t="shared" si="60"/>
        <v>1</v>
      </c>
      <c r="J676" t="b">
        <f t="shared" si="61"/>
        <v>1</v>
      </c>
      <c r="K676" t="b">
        <f t="shared" si="62"/>
        <v>1</v>
      </c>
      <c r="L676" t="b">
        <f t="shared" si="63"/>
        <v>1</v>
      </c>
      <c r="M676" t="str">
        <f>IFERROR(VLOOKUP(D676,'Customer Master'!$B$2:$B$28,1,0),FALSE)</f>
        <v>CUST-001</v>
      </c>
      <c r="N676">
        <v>10922</v>
      </c>
      <c r="O676" t="b">
        <f t="shared" si="64"/>
        <v>1</v>
      </c>
      <c r="P676">
        <v>10922</v>
      </c>
      <c r="Q676">
        <f t="shared" si="65"/>
        <v>10922</v>
      </c>
    </row>
    <row r="677" spans="1:17" x14ac:dyDescent="0.3">
      <c r="A677" s="34">
        <v>10923</v>
      </c>
      <c r="B677" s="35">
        <v>38266</v>
      </c>
      <c r="C677" s="36">
        <v>38268</v>
      </c>
      <c r="D677" s="37" t="s">
        <v>107</v>
      </c>
      <c r="E677" s="38">
        <v>748.8</v>
      </c>
      <c r="F677" s="39" t="s">
        <v>85</v>
      </c>
      <c r="G677" s="38">
        <v>74.88</v>
      </c>
      <c r="H677" s="38">
        <v>823.68</v>
      </c>
      <c r="I677" t="b">
        <f t="shared" si="60"/>
        <v>1</v>
      </c>
      <c r="J677" t="b">
        <f t="shared" si="61"/>
        <v>1</v>
      </c>
      <c r="K677" t="b">
        <f t="shared" si="62"/>
        <v>1</v>
      </c>
      <c r="L677" t="b">
        <f t="shared" si="63"/>
        <v>1</v>
      </c>
      <c r="M677" t="str">
        <f>IFERROR(VLOOKUP(D677,'Customer Master'!$B$2:$B$28,1,0),FALSE)</f>
        <v>CUST-012</v>
      </c>
      <c r="N677">
        <v>10923</v>
      </c>
      <c r="O677" t="b">
        <f t="shared" si="64"/>
        <v>1</v>
      </c>
      <c r="P677">
        <v>10923</v>
      </c>
      <c r="Q677">
        <f t="shared" si="65"/>
        <v>10923</v>
      </c>
    </row>
    <row r="678" spans="1:17" x14ac:dyDescent="0.3">
      <c r="A678" s="34">
        <v>10924</v>
      </c>
      <c r="B678" s="35">
        <v>38269</v>
      </c>
      <c r="C678" s="36">
        <v>38273</v>
      </c>
      <c r="D678" s="37" t="s">
        <v>96</v>
      </c>
      <c r="E678" s="38">
        <v>1835.7</v>
      </c>
      <c r="F678" s="39" t="s">
        <v>88</v>
      </c>
      <c r="G678" s="38">
        <v>0</v>
      </c>
      <c r="H678" s="38">
        <v>1835.7</v>
      </c>
      <c r="I678" t="b">
        <f t="shared" si="60"/>
        <v>1</v>
      </c>
      <c r="J678" t="b">
        <f t="shared" si="61"/>
        <v>1</v>
      </c>
      <c r="K678" t="b">
        <f t="shared" si="62"/>
        <v>1</v>
      </c>
      <c r="L678" t="b">
        <f t="shared" si="63"/>
        <v>1</v>
      </c>
      <c r="M678" t="str">
        <f>IFERROR(VLOOKUP(D678,'Customer Master'!$B$2:$B$28,1,0),FALSE)</f>
        <v>CUST-001</v>
      </c>
      <c r="N678">
        <v>10924</v>
      </c>
      <c r="O678" t="b">
        <f t="shared" si="64"/>
        <v>1</v>
      </c>
      <c r="P678">
        <v>10924</v>
      </c>
      <c r="Q678">
        <f t="shared" si="65"/>
        <v>10924</v>
      </c>
    </row>
    <row r="679" spans="1:17" x14ac:dyDescent="0.3">
      <c r="A679" s="34">
        <v>10925</v>
      </c>
      <c r="B679" s="35">
        <v>38269</v>
      </c>
      <c r="C679" s="36">
        <v>38275</v>
      </c>
      <c r="D679" s="37" t="s">
        <v>102</v>
      </c>
      <c r="E679" s="38">
        <v>475.15</v>
      </c>
      <c r="F679" s="39" t="s">
        <v>85</v>
      </c>
      <c r="G679" s="38">
        <v>47.515000000000001</v>
      </c>
      <c r="H679" s="38">
        <v>522.66499999999996</v>
      </c>
      <c r="I679" t="b">
        <f t="shared" si="60"/>
        <v>1</v>
      </c>
      <c r="J679" t="b">
        <f t="shared" si="61"/>
        <v>1</v>
      </c>
      <c r="K679" t="b">
        <f t="shared" si="62"/>
        <v>1</v>
      </c>
      <c r="L679" t="b">
        <f t="shared" si="63"/>
        <v>1</v>
      </c>
      <c r="M679" t="str">
        <f>IFERROR(VLOOKUP(D679,'Customer Master'!$B$2:$B$28,1,0),FALSE)</f>
        <v>CUST-007</v>
      </c>
      <c r="N679">
        <v>10925</v>
      </c>
      <c r="O679" t="b">
        <f t="shared" si="64"/>
        <v>1</v>
      </c>
      <c r="P679">
        <v>10925</v>
      </c>
      <c r="Q679">
        <f t="shared" si="65"/>
        <v>10925</v>
      </c>
    </row>
    <row r="680" spans="1:17" x14ac:dyDescent="0.3">
      <c r="A680" s="34">
        <v>10926</v>
      </c>
      <c r="B680" s="35">
        <v>38269</v>
      </c>
      <c r="C680" s="36">
        <v>38277</v>
      </c>
      <c r="D680" s="37" t="s">
        <v>119</v>
      </c>
      <c r="E680" s="38">
        <v>514.4</v>
      </c>
      <c r="F680" s="39" t="s">
        <v>85</v>
      </c>
      <c r="G680" s="38">
        <v>51.44</v>
      </c>
      <c r="H680" s="38">
        <v>565.84</v>
      </c>
      <c r="I680" t="b">
        <f t="shared" si="60"/>
        <v>1</v>
      </c>
      <c r="J680" t="b">
        <f t="shared" si="61"/>
        <v>1</v>
      </c>
      <c r="K680" t="b">
        <f t="shared" si="62"/>
        <v>1</v>
      </c>
      <c r="L680" t="b">
        <f t="shared" si="63"/>
        <v>1</v>
      </c>
      <c r="M680" t="str">
        <f>IFERROR(VLOOKUP(D680,'Customer Master'!$B$2:$B$28,1,0),FALSE)</f>
        <v>CUST-024</v>
      </c>
      <c r="N680">
        <v>10926</v>
      </c>
      <c r="O680" t="b">
        <f t="shared" si="64"/>
        <v>1</v>
      </c>
      <c r="P680">
        <v>10926</v>
      </c>
      <c r="Q680">
        <f t="shared" si="65"/>
        <v>10926</v>
      </c>
    </row>
    <row r="681" spans="1:17" x14ac:dyDescent="0.3">
      <c r="A681" s="34">
        <v>10927</v>
      </c>
      <c r="B681" s="35">
        <v>38269</v>
      </c>
      <c r="C681" s="36">
        <v>38275</v>
      </c>
      <c r="D681" s="37" t="s">
        <v>110</v>
      </c>
      <c r="E681" s="38">
        <v>800</v>
      </c>
      <c r="F681" s="39" t="s">
        <v>85</v>
      </c>
      <c r="G681" s="38">
        <v>80</v>
      </c>
      <c r="H681" s="38">
        <v>880</v>
      </c>
      <c r="I681" t="b">
        <f t="shared" si="60"/>
        <v>1</v>
      </c>
      <c r="J681" t="b">
        <f t="shared" si="61"/>
        <v>1</v>
      </c>
      <c r="K681" t="b">
        <f t="shared" si="62"/>
        <v>1</v>
      </c>
      <c r="L681" t="b">
        <f t="shared" si="63"/>
        <v>1</v>
      </c>
      <c r="M681" t="str">
        <f>IFERROR(VLOOKUP(D681,'Customer Master'!$B$2:$B$28,1,0),FALSE)</f>
        <v>CUST-015</v>
      </c>
      <c r="N681">
        <v>10927</v>
      </c>
      <c r="O681" t="b">
        <f t="shared" si="64"/>
        <v>1</v>
      </c>
      <c r="P681">
        <v>10927</v>
      </c>
      <c r="Q681">
        <f t="shared" si="65"/>
        <v>10927</v>
      </c>
    </row>
    <row r="682" spans="1:17" x14ac:dyDescent="0.3">
      <c r="A682" s="34">
        <v>10928</v>
      </c>
      <c r="B682" s="35">
        <v>38269</v>
      </c>
      <c r="C682" s="36">
        <v>38275</v>
      </c>
      <c r="D682" s="37" t="s">
        <v>101</v>
      </c>
      <c r="E682" s="38">
        <v>137.5</v>
      </c>
      <c r="F682" s="39" t="s">
        <v>85</v>
      </c>
      <c r="G682" s="38">
        <v>13.75</v>
      </c>
      <c r="H682" s="38">
        <v>151.25</v>
      </c>
      <c r="I682" t="b">
        <f t="shared" si="60"/>
        <v>1</v>
      </c>
      <c r="J682" t="b">
        <f t="shared" si="61"/>
        <v>1</v>
      </c>
      <c r="K682" t="b">
        <f t="shared" si="62"/>
        <v>1</v>
      </c>
      <c r="L682" t="b">
        <f t="shared" si="63"/>
        <v>1</v>
      </c>
      <c r="M682" t="str">
        <f>IFERROR(VLOOKUP(D682,'Customer Master'!$B$2:$B$28,1,0),FALSE)</f>
        <v>CUST-006</v>
      </c>
      <c r="N682">
        <v>10928</v>
      </c>
      <c r="O682" t="b">
        <f t="shared" si="64"/>
        <v>1</v>
      </c>
      <c r="P682">
        <v>10928</v>
      </c>
      <c r="Q682">
        <f t="shared" si="65"/>
        <v>10928</v>
      </c>
    </row>
    <row r="683" spans="1:17" x14ac:dyDescent="0.3">
      <c r="A683" s="34">
        <v>10929</v>
      </c>
      <c r="B683" s="35">
        <v>38269</v>
      </c>
      <c r="C683" s="36">
        <v>38273</v>
      </c>
      <c r="D683" s="37" t="s">
        <v>113</v>
      </c>
      <c r="E683" s="38">
        <v>1174.75</v>
      </c>
      <c r="F683" s="39" t="s">
        <v>88</v>
      </c>
      <c r="G683" s="38">
        <v>0</v>
      </c>
      <c r="H683" s="38">
        <v>1174.75</v>
      </c>
      <c r="I683" t="b">
        <f t="shared" si="60"/>
        <v>1</v>
      </c>
      <c r="J683" t="b">
        <f t="shared" si="61"/>
        <v>1</v>
      </c>
      <c r="K683" t="b">
        <f t="shared" si="62"/>
        <v>1</v>
      </c>
      <c r="L683" t="b">
        <f t="shared" si="63"/>
        <v>1</v>
      </c>
      <c r="M683" t="str">
        <f>IFERROR(VLOOKUP(D683,'Customer Master'!$B$2:$B$28,1,0),FALSE)</f>
        <v>CUST-018</v>
      </c>
      <c r="N683">
        <v>10929</v>
      </c>
      <c r="O683" t="b">
        <f t="shared" si="64"/>
        <v>1</v>
      </c>
      <c r="P683">
        <v>10929</v>
      </c>
      <c r="Q683">
        <f t="shared" si="65"/>
        <v>10929</v>
      </c>
    </row>
    <row r="684" spans="1:17" x14ac:dyDescent="0.3">
      <c r="A684" s="34">
        <v>10930</v>
      </c>
      <c r="B684" s="35">
        <v>38272</v>
      </c>
      <c r="C684" s="36">
        <v>38274</v>
      </c>
      <c r="D684" s="37" t="s">
        <v>107</v>
      </c>
      <c r="E684" s="38">
        <v>2255.5</v>
      </c>
      <c r="F684" s="39" t="s">
        <v>85</v>
      </c>
      <c r="G684" s="38">
        <v>225.55</v>
      </c>
      <c r="H684" s="38">
        <v>2481.0500000000002</v>
      </c>
      <c r="I684" t="b">
        <f t="shared" si="60"/>
        <v>1</v>
      </c>
      <c r="J684" t="b">
        <f t="shared" si="61"/>
        <v>1</v>
      </c>
      <c r="K684" t="b">
        <f t="shared" si="62"/>
        <v>1</v>
      </c>
      <c r="L684" t="b">
        <f t="shared" si="63"/>
        <v>1</v>
      </c>
      <c r="M684" t="str">
        <f>IFERROR(VLOOKUP(D684,'Customer Master'!$B$2:$B$28,1,0),FALSE)</f>
        <v>CUST-012</v>
      </c>
      <c r="N684">
        <v>10930</v>
      </c>
      <c r="O684" t="b">
        <f t="shared" si="64"/>
        <v>1</v>
      </c>
      <c r="P684">
        <v>10930</v>
      </c>
      <c r="Q684">
        <f t="shared" si="65"/>
        <v>10930</v>
      </c>
    </row>
    <row r="685" spans="1:17" x14ac:dyDescent="0.3">
      <c r="A685" s="34">
        <v>10931</v>
      </c>
      <c r="B685" s="35">
        <v>38273</v>
      </c>
      <c r="C685" s="36">
        <v>38281</v>
      </c>
      <c r="D685" s="37" t="s">
        <v>96</v>
      </c>
      <c r="E685" s="38">
        <v>799.2</v>
      </c>
      <c r="F685" s="39" t="s">
        <v>85</v>
      </c>
      <c r="G685" s="38">
        <v>79.92</v>
      </c>
      <c r="H685" s="38">
        <v>879.12</v>
      </c>
      <c r="I685" t="b">
        <f t="shared" si="60"/>
        <v>1</v>
      </c>
      <c r="J685" t="b">
        <f t="shared" si="61"/>
        <v>1</v>
      </c>
      <c r="K685" t="b">
        <f t="shared" si="62"/>
        <v>1</v>
      </c>
      <c r="L685" t="b">
        <f t="shared" si="63"/>
        <v>1</v>
      </c>
      <c r="M685" t="str">
        <f>IFERROR(VLOOKUP(D685,'Customer Master'!$B$2:$B$28,1,0),FALSE)</f>
        <v>CUST-001</v>
      </c>
      <c r="N685">
        <v>10931</v>
      </c>
      <c r="O685" t="b">
        <f t="shared" si="64"/>
        <v>1</v>
      </c>
      <c r="P685">
        <v>10931</v>
      </c>
      <c r="Q685">
        <f t="shared" si="65"/>
        <v>10931</v>
      </c>
    </row>
    <row r="686" spans="1:17" x14ac:dyDescent="0.3">
      <c r="A686" s="34">
        <v>10932</v>
      </c>
      <c r="B686" s="35">
        <v>38275</v>
      </c>
      <c r="C686" s="36">
        <v>38281</v>
      </c>
      <c r="D686" s="37" t="s">
        <v>106</v>
      </c>
      <c r="E686" s="38">
        <v>1788.63</v>
      </c>
      <c r="F686" s="39" t="s">
        <v>88</v>
      </c>
      <c r="G686" s="38">
        <v>0</v>
      </c>
      <c r="H686" s="38">
        <v>1788.63</v>
      </c>
      <c r="I686" t="b">
        <f t="shared" si="60"/>
        <v>1</v>
      </c>
      <c r="J686" t="b">
        <f t="shared" si="61"/>
        <v>1</v>
      </c>
      <c r="K686" t="b">
        <f t="shared" si="62"/>
        <v>1</v>
      </c>
      <c r="L686" t="b">
        <f t="shared" si="63"/>
        <v>1</v>
      </c>
      <c r="M686" t="str">
        <f>IFERROR(VLOOKUP(D686,'Customer Master'!$B$2:$B$28,1,0),FALSE)</f>
        <v>CUST-011</v>
      </c>
      <c r="N686">
        <v>10932</v>
      </c>
      <c r="O686" t="b">
        <f t="shared" si="64"/>
        <v>1</v>
      </c>
      <c r="P686">
        <v>10932</v>
      </c>
      <c r="Q686">
        <f t="shared" si="65"/>
        <v>10932</v>
      </c>
    </row>
    <row r="687" spans="1:17" x14ac:dyDescent="0.3">
      <c r="A687" s="34">
        <v>10933</v>
      </c>
      <c r="B687" s="35">
        <v>38276</v>
      </c>
      <c r="C687" s="36">
        <v>38279</v>
      </c>
      <c r="D687" s="37" t="s">
        <v>96</v>
      </c>
      <c r="E687" s="38">
        <v>920.6</v>
      </c>
      <c r="F687" s="39" t="s">
        <v>85</v>
      </c>
      <c r="G687" s="38">
        <v>92.06</v>
      </c>
      <c r="H687" s="38">
        <v>1012.66</v>
      </c>
      <c r="I687" t="b">
        <f t="shared" si="60"/>
        <v>1</v>
      </c>
      <c r="J687" t="b">
        <f t="shared" si="61"/>
        <v>1</v>
      </c>
      <c r="K687" t="b">
        <f t="shared" si="62"/>
        <v>1</v>
      </c>
      <c r="L687" t="b">
        <f t="shared" si="63"/>
        <v>1</v>
      </c>
      <c r="M687" t="str">
        <f>IFERROR(VLOOKUP(D687,'Customer Master'!$B$2:$B$28,1,0),FALSE)</f>
        <v>CUST-001</v>
      </c>
      <c r="N687">
        <v>10933</v>
      </c>
      <c r="O687" t="b">
        <f t="shared" si="64"/>
        <v>1</v>
      </c>
      <c r="P687">
        <v>10933</v>
      </c>
      <c r="Q687">
        <f t="shared" si="65"/>
        <v>10933</v>
      </c>
    </row>
    <row r="688" spans="1:17" x14ac:dyDescent="0.3">
      <c r="A688" s="34">
        <v>10934</v>
      </c>
      <c r="B688" s="35">
        <v>38278</v>
      </c>
      <c r="C688" s="36">
        <v>38285</v>
      </c>
      <c r="D688" s="37" t="s">
        <v>117</v>
      </c>
      <c r="E688" s="38">
        <v>500</v>
      </c>
      <c r="F688" s="39" t="s">
        <v>85</v>
      </c>
      <c r="G688" s="38">
        <v>50</v>
      </c>
      <c r="H688" s="38">
        <v>550</v>
      </c>
      <c r="I688" t="b">
        <f t="shared" si="60"/>
        <v>1</v>
      </c>
      <c r="J688" t="b">
        <f t="shared" si="61"/>
        <v>1</v>
      </c>
      <c r="K688" t="b">
        <f t="shared" si="62"/>
        <v>1</v>
      </c>
      <c r="L688" t="b">
        <f t="shared" si="63"/>
        <v>1</v>
      </c>
      <c r="M688" t="str">
        <f>IFERROR(VLOOKUP(D688,'Customer Master'!$B$2:$B$28,1,0),FALSE)</f>
        <v>CUST-022</v>
      </c>
      <c r="N688">
        <v>10934</v>
      </c>
      <c r="O688" t="b">
        <f t="shared" si="64"/>
        <v>1</v>
      </c>
      <c r="P688">
        <v>10934</v>
      </c>
      <c r="Q688">
        <f t="shared" si="65"/>
        <v>10934</v>
      </c>
    </row>
    <row r="689" spans="1:17" x14ac:dyDescent="0.3">
      <c r="A689" s="34">
        <v>10935</v>
      </c>
      <c r="B689" s="35">
        <v>38281</v>
      </c>
      <c r="C689" s="36">
        <v>38291</v>
      </c>
      <c r="D689" s="37" t="s">
        <v>115</v>
      </c>
      <c r="E689" s="38">
        <v>619.5</v>
      </c>
      <c r="F689" s="39" t="s">
        <v>85</v>
      </c>
      <c r="G689" s="38">
        <v>61.95</v>
      </c>
      <c r="H689" s="38">
        <v>681.45</v>
      </c>
      <c r="I689" t="b">
        <f t="shared" si="60"/>
        <v>1</v>
      </c>
      <c r="J689" t="b">
        <f t="shared" si="61"/>
        <v>1</v>
      </c>
      <c r="K689" t="b">
        <f t="shared" si="62"/>
        <v>1</v>
      </c>
      <c r="L689" t="b">
        <f t="shared" si="63"/>
        <v>1</v>
      </c>
      <c r="M689" t="str">
        <f>IFERROR(VLOOKUP(D689,'Customer Master'!$B$2:$B$28,1,0),FALSE)</f>
        <v>CUST-020</v>
      </c>
      <c r="N689">
        <v>10935</v>
      </c>
      <c r="O689" t="b">
        <f t="shared" si="64"/>
        <v>1</v>
      </c>
      <c r="P689">
        <v>10935</v>
      </c>
      <c r="Q689">
        <f t="shared" si="65"/>
        <v>10935</v>
      </c>
    </row>
    <row r="690" spans="1:17" x14ac:dyDescent="0.3">
      <c r="A690" s="34">
        <v>10936</v>
      </c>
      <c r="B690" s="35">
        <v>38284</v>
      </c>
      <c r="C690" s="36">
        <v>38294</v>
      </c>
      <c r="D690" s="37" t="s">
        <v>110</v>
      </c>
      <c r="E690" s="38">
        <v>456</v>
      </c>
      <c r="F690" s="39" t="s">
        <v>85</v>
      </c>
      <c r="G690" s="38">
        <v>45.6</v>
      </c>
      <c r="H690" s="38">
        <v>501.6</v>
      </c>
      <c r="I690" t="b">
        <f t="shared" si="60"/>
        <v>1</v>
      </c>
      <c r="J690" t="b">
        <f t="shared" si="61"/>
        <v>1</v>
      </c>
      <c r="K690" t="b">
        <f t="shared" si="62"/>
        <v>1</v>
      </c>
      <c r="L690" t="b">
        <f t="shared" si="63"/>
        <v>1</v>
      </c>
      <c r="M690" t="str">
        <f>IFERROR(VLOOKUP(D690,'Customer Master'!$B$2:$B$28,1,0),FALSE)</f>
        <v>CUST-015</v>
      </c>
      <c r="N690">
        <v>10936</v>
      </c>
      <c r="O690" t="b">
        <f t="shared" si="64"/>
        <v>1</v>
      </c>
      <c r="P690">
        <v>10936</v>
      </c>
      <c r="Q690">
        <f t="shared" si="65"/>
        <v>10936</v>
      </c>
    </row>
    <row r="691" spans="1:17" x14ac:dyDescent="0.3">
      <c r="A691" s="34">
        <v>10937</v>
      </c>
      <c r="B691" s="35">
        <v>38284</v>
      </c>
      <c r="C691" s="36">
        <v>38289</v>
      </c>
      <c r="D691" s="37" t="s">
        <v>105</v>
      </c>
      <c r="E691" s="38">
        <v>644.79999999999995</v>
      </c>
      <c r="F691" s="39" t="s">
        <v>88</v>
      </c>
      <c r="G691" s="38">
        <v>0</v>
      </c>
      <c r="H691" s="38">
        <v>644.79999999999995</v>
      </c>
      <c r="I691" t="b">
        <f t="shared" si="60"/>
        <v>1</v>
      </c>
      <c r="J691" t="b">
        <f t="shared" si="61"/>
        <v>1</v>
      </c>
      <c r="K691" t="b">
        <f t="shared" si="62"/>
        <v>1</v>
      </c>
      <c r="L691" t="b">
        <f t="shared" si="63"/>
        <v>1</v>
      </c>
      <c r="M691" t="str">
        <f>IFERROR(VLOOKUP(D691,'Customer Master'!$B$2:$B$28,1,0),FALSE)</f>
        <v>CUST-010</v>
      </c>
      <c r="N691">
        <v>10937</v>
      </c>
      <c r="O691" t="b">
        <f t="shared" si="64"/>
        <v>1</v>
      </c>
      <c r="P691">
        <v>10937</v>
      </c>
      <c r="Q691">
        <f t="shared" si="65"/>
        <v>10937</v>
      </c>
    </row>
    <row r="692" spans="1:17" x14ac:dyDescent="0.3">
      <c r="A692" s="34">
        <v>10938</v>
      </c>
      <c r="B692" s="35">
        <v>38286</v>
      </c>
      <c r="C692" s="36">
        <v>38288</v>
      </c>
      <c r="D692" s="37" t="s">
        <v>103</v>
      </c>
      <c r="E692" s="38">
        <v>2731.87</v>
      </c>
      <c r="F692" s="39" t="s">
        <v>85</v>
      </c>
      <c r="G692" s="38">
        <v>273.18700000000001</v>
      </c>
      <c r="H692" s="38">
        <v>3005.0569999999998</v>
      </c>
      <c r="I692" t="b">
        <f t="shared" si="60"/>
        <v>1</v>
      </c>
      <c r="J692" t="b">
        <f t="shared" si="61"/>
        <v>1</v>
      </c>
      <c r="K692" t="b">
        <f t="shared" si="62"/>
        <v>1</v>
      </c>
      <c r="L692" t="b">
        <f t="shared" si="63"/>
        <v>1</v>
      </c>
      <c r="M692" t="str">
        <f>IFERROR(VLOOKUP(D692,'Customer Master'!$B$2:$B$28,1,0),FALSE)</f>
        <v>CUST-008</v>
      </c>
      <c r="N692">
        <v>10938</v>
      </c>
      <c r="O692" t="b">
        <f t="shared" si="64"/>
        <v>1</v>
      </c>
      <c r="P692">
        <v>10938</v>
      </c>
      <c r="Q692">
        <f t="shared" si="65"/>
        <v>10938</v>
      </c>
    </row>
    <row r="693" spans="1:17" x14ac:dyDescent="0.3">
      <c r="A693" s="34">
        <v>10939</v>
      </c>
      <c r="B693" s="35">
        <v>38289</v>
      </c>
      <c r="C693" s="36">
        <v>38297</v>
      </c>
      <c r="D693" s="37" t="s">
        <v>113</v>
      </c>
      <c r="E693" s="38">
        <v>637.5</v>
      </c>
      <c r="F693" s="39" t="s">
        <v>88</v>
      </c>
      <c r="G693" s="38">
        <v>0</v>
      </c>
      <c r="H693" s="38">
        <v>637.5</v>
      </c>
      <c r="I693" t="b">
        <f t="shared" si="60"/>
        <v>1</v>
      </c>
      <c r="J693" t="b">
        <f t="shared" si="61"/>
        <v>1</v>
      </c>
      <c r="K693" t="b">
        <f t="shared" si="62"/>
        <v>1</v>
      </c>
      <c r="L693" t="b">
        <f t="shared" si="63"/>
        <v>1</v>
      </c>
      <c r="M693" t="str">
        <f>IFERROR(VLOOKUP(D693,'Customer Master'!$B$2:$B$28,1,0),FALSE)</f>
        <v>CUST-018</v>
      </c>
      <c r="N693">
        <v>10939</v>
      </c>
      <c r="O693" t="b">
        <f t="shared" si="64"/>
        <v>1</v>
      </c>
      <c r="P693">
        <v>10939</v>
      </c>
      <c r="Q693">
        <f t="shared" si="65"/>
        <v>10939</v>
      </c>
    </row>
    <row r="694" spans="1:17" x14ac:dyDescent="0.3">
      <c r="A694" s="34">
        <v>10940</v>
      </c>
      <c r="B694" s="35">
        <v>38292</v>
      </c>
      <c r="C694" s="36">
        <v>38299</v>
      </c>
      <c r="D694" s="37" t="s">
        <v>107</v>
      </c>
      <c r="E694" s="38">
        <v>360</v>
      </c>
      <c r="F694" s="39" t="s">
        <v>85</v>
      </c>
      <c r="G694" s="38">
        <v>36</v>
      </c>
      <c r="H694" s="38">
        <v>396</v>
      </c>
      <c r="I694" t="b">
        <f t="shared" si="60"/>
        <v>1</v>
      </c>
      <c r="J694" t="b">
        <f t="shared" si="61"/>
        <v>1</v>
      </c>
      <c r="K694" t="b">
        <f t="shared" si="62"/>
        <v>1</v>
      </c>
      <c r="L694" t="b">
        <f t="shared" si="63"/>
        <v>1</v>
      </c>
      <c r="M694" t="str">
        <f>IFERROR(VLOOKUP(D694,'Customer Master'!$B$2:$B$28,1,0),FALSE)</f>
        <v>CUST-012</v>
      </c>
      <c r="N694">
        <v>10940</v>
      </c>
      <c r="O694" t="b">
        <f t="shared" si="64"/>
        <v>1</v>
      </c>
      <c r="P694">
        <v>10940</v>
      </c>
      <c r="Q694">
        <f t="shared" si="65"/>
        <v>10940</v>
      </c>
    </row>
    <row r="695" spans="1:17" x14ac:dyDescent="0.3">
      <c r="A695" s="34">
        <v>10941</v>
      </c>
      <c r="B695" s="35">
        <v>38294</v>
      </c>
      <c r="C695" s="36">
        <v>38300</v>
      </c>
      <c r="D695" s="37" t="s">
        <v>118</v>
      </c>
      <c r="E695" s="38">
        <v>4011.75</v>
      </c>
      <c r="F695" s="39" t="s">
        <v>88</v>
      </c>
      <c r="G695" s="38">
        <v>0</v>
      </c>
      <c r="H695" s="38">
        <v>4011.75</v>
      </c>
      <c r="I695" t="b">
        <f t="shared" si="60"/>
        <v>1</v>
      </c>
      <c r="J695" t="b">
        <f t="shared" si="61"/>
        <v>1</v>
      </c>
      <c r="K695" t="b">
        <f t="shared" si="62"/>
        <v>1</v>
      </c>
      <c r="L695" t="b">
        <f t="shared" si="63"/>
        <v>1</v>
      </c>
      <c r="M695" t="str">
        <f>IFERROR(VLOOKUP(D695,'Customer Master'!$B$2:$B$28,1,0),FALSE)</f>
        <v>CUST-023</v>
      </c>
      <c r="N695">
        <v>10941</v>
      </c>
      <c r="O695" t="b">
        <f t="shared" si="64"/>
        <v>1</v>
      </c>
      <c r="P695">
        <v>10941</v>
      </c>
      <c r="Q695">
        <f t="shared" si="65"/>
        <v>10941</v>
      </c>
    </row>
    <row r="696" spans="1:17" x14ac:dyDescent="0.3">
      <c r="A696" s="34">
        <v>10942</v>
      </c>
      <c r="B696" s="35">
        <v>38294</v>
      </c>
      <c r="C696" s="36">
        <v>38302</v>
      </c>
      <c r="D696" s="37" t="s">
        <v>103</v>
      </c>
      <c r="E696" s="38">
        <v>560</v>
      </c>
      <c r="F696" s="39" t="s">
        <v>85</v>
      </c>
      <c r="G696" s="38">
        <v>56</v>
      </c>
      <c r="H696" s="38">
        <v>616</v>
      </c>
      <c r="I696" t="b">
        <f t="shared" si="60"/>
        <v>1</v>
      </c>
      <c r="J696" t="b">
        <f t="shared" si="61"/>
        <v>1</v>
      </c>
      <c r="K696" t="b">
        <f t="shared" si="62"/>
        <v>1</v>
      </c>
      <c r="L696" t="b">
        <f t="shared" si="63"/>
        <v>1</v>
      </c>
      <c r="M696" t="str">
        <f>IFERROR(VLOOKUP(D696,'Customer Master'!$B$2:$B$28,1,0),FALSE)</f>
        <v>CUST-008</v>
      </c>
      <c r="N696">
        <v>10942</v>
      </c>
      <c r="O696" t="b">
        <f t="shared" si="64"/>
        <v>1</v>
      </c>
      <c r="P696">
        <v>10942</v>
      </c>
      <c r="Q696">
        <f t="shared" si="65"/>
        <v>10942</v>
      </c>
    </row>
    <row r="697" spans="1:17" x14ac:dyDescent="0.3">
      <c r="A697" s="34">
        <v>10943</v>
      </c>
      <c r="B697" s="35">
        <v>38297</v>
      </c>
      <c r="C697" s="36">
        <v>38303</v>
      </c>
      <c r="D697" s="37" t="s">
        <v>120</v>
      </c>
      <c r="E697" s="38">
        <v>711</v>
      </c>
      <c r="F697" s="39" t="s">
        <v>88</v>
      </c>
      <c r="G697" s="38">
        <v>0</v>
      </c>
      <c r="H697" s="38">
        <v>711</v>
      </c>
      <c r="I697" t="b">
        <f t="shared" si="60"/>
        <v>1</v>
      </c>
      <c r="J697" t="b">
        <f t="shared" si="61"/>
        <v>1</v>
      </c>
      <c r="K697" t="b">
        <f t="shared" si="62"/>
        <v>1</v>
      </c>
      <c r="L697" t="b">
        <f t="shared" si="63"/>
        <v>1</v>
      </c>
      <c r="M697" t="str">
        <f>IFERROR(VLOOKUP(D697,'Customer Master'!$B$2:$B$28,1,0),FALSE)</f>
        <v>CUST-025</v>
      </c>
      <c r="N697">
        <v>10943</v>
      </c>
      <c r="O697" t="b">
        <f t="shared" si="64"/>
        <v>1</v>
      </c>
      <c r="P697">
        <v>10943</v>
      </c>
      <c r="Q697">
        <f t="shared" si="65"/>
        <v>10943</v>
      </c>
    </row>
    <row r="698" spans="1:17" x14ac:dyDescent="0.3">
      <c r="A698" s="34">
        <v>10944</v>
      </c>
      <c r="B698" s="35">
        <v>38299</v>
      </c>
      <c r="C698" s="36">
        <v>38308</v>
      </c>
      <c r="D698" s="37" t="s">
        <v>97</v>
      </c>
      <c r="E698" s="38">
        <v>1025.33</v>
      </c>
      <c r="F698" s="39" t="s">
        <v>85</v>
      </c>
      <c r="G698" s="38">
        <v>102.53299999999999</v>
      </c>
      <c r="H698" s="38">
        <v>1127.8629999999998</v>
      </c>
      <c r="I698" t="b">
        <f t="shared" si="60"/>
        <v>1</v>
      </c>
      <c r="J698" t="b">
        <f t="shared" si="61"/>
        <v>1</v>
      </c>
      <c r="K698" t="b">
        <f t="shared" si="62"/>
        <v>1</v>
      </c>
      <c r="L698" t="b">
        <f t="shared" si="63"/>
        <v>1</v>
      </c>
      <c r="M698" t="str">
        <f>IFERROR(VLOOKUP(D698,'Customer Master'!$B$2:$B$28,1,0),FALSE)</f>
        <v>CUST-002</v>
      </c>
      <c r="N698">
        <v>10944</v>
      </c>
      <c r="O698" t="b">
        <f t="shared" si="64"/>
        <v>1</v>
      </c>
      <c r="P698">
        <v>10944</v>
      </c>
      <c r="Q698">
        <f t="shared" si="65"/>
        <v>10944</v>
      </c>
    </row>
    <row r="699" spans="1:17" x14ac:dyDescent="0.3">
      <c r="A699" s="34">
        <v>10945</v>
      </c>
      <c r="B699" s="35">
        <v>38302</v>
      </c>
      <c r="C699" s="36">
        <v>38312</v>
      </c>
      <c r="D699" s="37" t="s">
        <v>111</v>
      </c>
      <c r="E699" s="38">
        <v>245</v>
      </c>
      <c r="F699" s="39" t="s">
        <v>85</v>
      </c>
      <c r="G699" s="38">
        <v>24.5</v>
      </c>
      <c r="H699" s="38">
        <v>269.5</v>
      </c>
      <c r="I699" t="b">
        <f t="shared" si="60"/>
        <v>1</v>
      </c>
      <c r="J699" t="b">
        <f t="shared" si="61"/>
        <v>1</v>
      </c>
      <c r="K699" t="b">
        <f t="shared" si="62"/>
        <v>1</v>
      </c>
      <c r="L699" t="b">
        <f t="shared" si="63"/>
        <v>1</v>
      </c>
      <c r="M699" t="str">
        <f>IFERROR(VLOOKUP(D699,'Customer Master'!$B$2:$B$28,1,0),FALSE)</f>
        <v>CUST-016</v>
      </c>
      <c r="N699">
        <v>10945</v>
      </c>
      <c r="O699" t="b">
        <f t="shared" si="64"/>
        <v>1</v>
      </c>
      <c r="P699">
        <v>10945</v>
      </c>
      <c r="Q699">
        <f t="shared" si="65"/>
        <v>10945</v>
      </c>
    </row>
    <row r="700" spans="1:17" x14ac:dyDescent="0.3">
      <c r="A700" s="34">
        <v>10946</v>
      </c>
      <c r="B700" s="35">
        <v>38303</v>
      </c>
      <c r="C700" s="36">
        <v>38308</v>
      </c>
      <c r="D700" s="37" t="s">
        <v>114</v>
      </c>
      <c r="E700" s="38">
        <v>1407.5</v>
      </c>
      <c r="F700" s="39" t="s">
        <v>85</v>
      </c>
      <c r="G700" s="38">
        <v>140.75</v>
      </c>
      <c r="H700" s="38">
        <v>1548.25</v>
      </c>
      <c r="I700" t="b">
        <f t="shared" si="60"/>
        <v>1</v>
      </c>
      <c r="J700" t="b">
        <f t="shared" si="61"/>
        <v>1</v>
      </c>
      <c r="K700" t="b">
        <f t="shared" si="62"/>
        <v>1</v>
      </c>
      <c r="L700" t="b">
        <f t="shared" si="63"/>
        <v>1</v>
      </c>
      <c r="M700" t="str">
        <f>IFERROR(VLOOKUP(D700,'Customer Master'!$B$2:$B$28,1,0),FALSE)</f>
        <v>CUST-019</v>
      </c>
      <c r="N700">
        <v>10946</v>
      </c>
      <c r="O700" t="b">
        <f t="shared" si="64"/>
        <v>1</v>
      </c>
      <c r="P700">
        <v>10946</v>
      </c>
      <c r="Q700">
        <f t="shared" si="65"/>
        <v>10946</v>
      </c>
    </row>
    <row r="701" spans="1:17" x14ac:dyDescent="0.3">
      <c r="A701" s="34">
        <v>10947</v>
      </c>
      <c r="B701" s="35">
        <v>38306</v>
      </c>
      <c r="C701" s="36">
        <v>38309</v>
      </c>
      <c r="D701" s="37" t="s">
        <v>116</v>
      </c>
      <c r="E701" s="38">
        <v>220</v>
      </c>
      <c r="F701" s="39" t="s">
        <v>88</v>
      </c>
      <c r="G701" s="38">
        <v>0</v>
      </c>
      <c r="H701" s="38">
        <v>220</v>
      </c>
      <c r="I701" t="b">
        <f t="shared" si="60"/>
        <v>1</v>
      </c>
      <c r="J701" t="b">
        <f t="shared" si="61"/>
        <v>1</v>
      </c>
      <c r="K701" t="b">
        <f t="shared" si="62"/>
        <v>1</v>
      </c>
      <c r="L701" t="b">
        <f t="shared" si="63"/>
        <v>1</v>
      </c>
      <c r="M701" t="str">
        <f>IFERROR(VLOOKUP(D701,'Customer Master'!$B$2:$B$28,1,0),FALSE)</f>
        <v>CUST-021</v>
      </c>
      <c r="N701">
        <v>10947</v>
      </c>
      <c r="O701" t="b">
        <f t="shared" si="64"/>
        <v>1</v>
      </c>
      <c r="P701">
        <v>10947</v>
      </c>
      <c r="Q701">
        <f t="shared" si="65"/>
        <v>10947</v>
      </c>
    </row>
    <row r="702" spans="1:17" x14ac:dyDescent="0.3">
      <c r="A702" s="34">
        <v>10948</v>
      </c>
      <c r="B702" s="35">
        <v>38308</v>
      </c>
      <c r="C702" s="36">
        <v>38315</v>
      </c>
      <c r="D702" s="37" t="s">
        <v>109</v>
      </c>
      <c r="E702" s="38">
        <v>2362.25</v>
      </c>
      <c r="F702" s="39" t="s">
        <v>85</v>
      </c>
      <c r="G702" s="38">
        <v>236.22499999999999</v>
      </c>
      <c r="H702" s="38">
        <v>2598.4749999999999</v>
      </c>
      <c r="I702" t="b">
        <f t="shared" si="60"/>
        <v>1</v>
      </c>
      <c r="J702" t="b">
        <f t="shared" si="61"/>
        <v>1</v>
      </c>
      <c r="K702" t="b">
        <f t="shared" si="62"/>
        <v>1</v>
      </c>
      <c r="L702" t="b">
        <f t="shared" si="63"/>
        <v>1</v>
      </c>
      <c r="M702" t="str">
        <f>IFERROR(VLOOKUP(D702,'Customer Master'!$B$2:$B$28,1,0),FALSE)</f>
        <v>CUST-014</v>
      </c>
      <c r="N702">
        <v>10948</v>
      </c>
      <c r="O702" t="b">
        <f t="shared" si="64"/>
        <v>1</v>
      </c>
      <c r="P702">
        <v>10948</v>
      </c>
      <c r="Q702">
        <f t="shared" si="65"/>
        <v>10948</v>
      </c>
    </row>
    <row r="703" spans="1:17" x14ac:dyDescent="0.3">
      <c r="A703" s="34">
        <v>10949</v>
      </c>
      <c r="B703" s="35">
        <v>38309</v>
      </c>
      <c r="C703" s="36">
        <v>38318</v>
      </c>
      <c r="D703" s="37" t="s">
        <v>117</v>
      </c>
      <c r="E703" s="38">
        <v>4422</v>
      </c>
      <c r="F703" s="39" t="s">
        <v>88</v>
      </c>
      <c r="G703" s="38">
        <v>0</v>
      </c>
      <c r="H703" s="38">
        <v>4422</v>
      </c>
      <c r="I703" t="b">
        <f t="shared" si="60"/>
        <v>1</v>
      </c>
      <c r="J703" t="b">
        <f t="shared" si="61"/>
        <v>1</v>
      </c>
      <c r="K703" t="b">
        <f t="shared" si="62"/>
        <v>1</v>
      </c>
      <c r="L703" t="b">
        <f t="shared" si="63"/>
        <v>1</v>
      </c>
      <c r="M703" t="str">
        <f>IFERROR(VLOOKUP(D703,'Customer Master'!$B$2:$B$28,1,0),FALSE)</f>
        <v>CUST-022</v>
      </c>
      <c r="N703">
        <v>10949</v>
      </c>
      <c r="O703" t="b">
        <f t="shared" si="64"/>
        <v>1</v>
      </c>
      <c r="P703">
        <v>10949</v>
      </c>
      <c r="Q703">
        <f t="shared" si="65"/>
        <v>10949</v>
      </c>
    </row>
    <row r="704" spans="1:17" x14ac:dyDescent="0.3">
      <c r="A704" s="34">
        <v>10950</v>
      </c>
      <c r="B704" s="35">
        <v>38309</v>
      </c>
      <c r="C704" s="36">
        <v>38319</v>
      </c>
      <c r="D704" s="37" t="s">
        <v>119</v>
      </c>
      <c r="E704" s="38">
        <v>110</v>
      </c>
      <c r="F704" s="39" t="s">
        <v>85</v>
      </c>
      <c r="G704" s="38">
        <v>11</v>
      </c>
      <c r="H704" s="38">
        <v>121</v>
      </c>
      <c r="I704" t="b">
        <f t="shared" si="60"/>
        <v>1</v>
      </c>
      <c r="J704" t="b">
        <f t="shared" si="61"/>
        <v>1</v>
      </c>
      <c r="K704" t="b">
        <f t="shared" si="62"/>
        <v>1</v>
      </c>
      <c r="L704" t="b">
        <f t="shared" si="63"/>
        <v>1</v>
      </c>
      <c r="M704" t="str">
        <f>IFERROR(VLOOKUP(D704,'Customer Master'!$B$2:$B$28,1,0),FALSE)</f>
        <v>CUST-024</v>
      </c>
      <c r="N704">
        <v>10950</v>
      </c>
      <c r="O704" t="b">
        <f t="shared" si="64"/>
        <v>1</v>
      </c>
      <c r="P704">
        <v>10950</v>
      </c>
      <c r="Q704">
        <f t="shared" si="65"/>
        <v>10950</v>
      </c>
    </row>
    <row r="705" spans="1:17" x14ac:dyDescent="0.3">
      <c r="A705" s="34">
        <v>10951</v>
      </c>
      <c r="B705" s="35">
        <v>38309</v>
      </c>
      <c r="C705" s="36">
        <v>38316</v>
      </c>
      <c r="D705" s="37" t="s">
        <v>116</v>
      </c>
      <c r="E705" s="38">
        <v>458.74</v>
      </c>
      <c r="F705" s="39" t="s">
        <v>85</v>
      </c>
      <c r="G705" s="38">
        <v>45.874000000000002</v>
      </c>
      <c r="H705" s="38">
        <v>504.61400000000003</v>
      </c>
      <c r="I705" t="b">
        <f t="shared" si="60"/>
        <v>1</v>
      </c>
      <c r="J705" t="b">
        <f t="shared" si="61"/>
        <v>1</v>
      </c>
      <c r="K705" t="b">
        <f t="shared" si="62"/>
        <v>1</v>
      </c>
      <c r="L705" t="b">
        <f t="shared" si="63"/>
        <v>1</v>
      </c>
      <c r="M705" t="str">
        <f>IFERROR(VLOOKUP(D705,'Customer Master'!$B$2:$B$28,1,0),FALSE)</f>
        <v>CUST-021</v>
      </c>
      <c r="N705">
        <v>10951</v>
      </c>
      <c r="O705" t="b">
        <f t="shared" si="64"/>
        <v>1</v>
      </c>
      <c r="P705">
        <v>10951</v>
      </c>
      <c r="Q705">
        <f t="shared" si="65"/>
        <v>10951</v>
      </c>
    </row>
    <row r="706" spans="1:17" x14ac:dyDescent="0.3">
      <c r="A706" s="34">
        <v>10952</v>
      </c>
      <c r="B706" s="35">
        <v>38309</v>
      </c>
      <c r="C706" s="36">
        <v>38312</v>
      </c>
      <c r="D706" s="37" t="s">
        <v>118</v>
      </c>
      <c r="E706" s="38">
        <v>471.2</v>
      </c>
      <c r="F706" s="39" t="s">
        <v>85</v>
      </c>
      <c r="G706" s="38">
        <v>47.12</v>
      </c>
      <c r="H706" s="38">
        <v>518.32000000000005</v>
      </c>
      <c r="I706" t="b">
        <f t="shared" ref="I706:I769" si="66">H706=E706+G706</f>
        <v>1</v>
      </c>
      <c r="J706" t="b">
        <f t="shared" ref="J706:J769" si="67">OR(F706="Lokal",F706="Ekspor")</f>
        <v>1</v>
      </c>
      <c r="K706" t="b">
        <f t="shared" ref="K706:K769" si="68">IF(AND(F706="Lokal",G706=E706/10),TRUE,IF(AND(F706="Ekspor",G706=0),TRUE,FALSE))</f>
        <v>1</v>
      </c>
      <c r="L706" t="b">
        <f t="shared" ref="L706:L769" si="69">C706&gt;=B706</f>
        <v>1</v>
      </c>
      <c r="M706" t="str">
        <f>IFERROR(VLOOKUP(D706,'Customer Master'!$B$2:$B$28,1,0),FALSE)</f>
        <v>CUST-023</v>
      </c>
      <c r="N706">
        <v>10952</v>
      </c>
      <c r="O706" t="b">
        <f t="shared" si="64"/>
        <v>1</v>
      </c>
      <c r="P706">
        <v>10952</v>
      </c>
      <c r="Q706">
        <f t="shared" si="65"/>
        <v>10952</v>
      </c>
    </row>
    <row r="707" spans="1:17" x14ac:dyDescent="0.3">
      <c r="A707" s="34">
        <v>10953</v>
      </c>
      <c r="B707" s="35">
        <v>38311</v>
      </c>
      <c r="C707" s="36">
        <v>38316</v>
      </c>
      <c r="D707" s="37" t="s">
        <v>99</v>
      </c>
      <c r="E707" s="38">
        <v>4441.25</v>
      </c>
      <c r="F707" s="39" t="s">
        <v>88</v>
      </c>
      <c r="G707" s="38">
        <v>0</v>
      </c>
      <c r="H707" s="38">
        <v>4441.25</v>
      </c>
      <c r="I707" t="b">
        <f t="shared" si="66"/>
        <v>1</v>
      </c>
      <c r="J707" t="b">
        <f t="shared" si="67"/>
        <v>1</v>
      </c>
      <c r="K707" t="b">
        <f t="shared" si="68"/>
        <v>1</v>
      </c>
      <c r="L707" t="b">
        <f t="shared" si="69"/>
        <v>1</v>
      </c>
      <c r="M707" t="str">
        <f>IFERROR(VLOOKUP(D707,'Customer Master'!$B$2:$B$28,1,0),FALSE)</f>
        <v>CUST-004</v>
      </c>
      <c r="N707">
        <v>10953</v>
      </c>
      <c r="O707" t="b">
        <f t="shared" ref="O707:O770" si="70">COUNTIF($A$2:$A$831,A707)&lt;=1</f>
        <v>1</v>
      </c>
      <c r="P707">
        <v>10953</v>
      </c>
      <c r="Q707">
        <f t="shared" ref="Q707:Q770" si="71">IFERROR(VLOOKUP(P707,$A$2:$A$831,1,0),FALSE)</f>
        <v>10953</v>
      </c>
    </row>
    <row r="708" spans="1:17" x14ac:dyDescent="0.3">
      <c r="A708" s="34">
        <v>10954</v>
      </c>
      <c r="B708" s="35">
        <v>38312</v>
      </c>
      <c r="C708" s="36">
        <v>38318</v>
      </c>
      <c r="D708" s="37" t="s">
        <v>110</v>
      </c>
      <c r="E708" s="38">
        <v>1659.53</v>
      </c>
      <c r="F708" s="39" t="s">
        <v>85</v>
      </c>
      <c r="G708" s="38">
        <v>165.953</v>
      </c>
      <c r="H708" s="38">
        <v>1825.4829999999999</v>
      </c>
      <c r="I708" t="b">
        <f t="shared" si="66"/>
        <v>1</v>
      </c>
      <c r="J708" t="b">
        <f t="shared" si="67"/>
        <v>1</v>
      </c>
      <c r="K708" t="b">
        <f t="shared" si="68"/>
        <v>1</v>
      </c>
      <c r="L708" t="b">
        <f t="shared" si="69"/>
        <v>1</v>
      </c>
      <c r="M708" t="str">
        <f>IFERROR(VLOOKUP(D708,'Customer Master'!$B$2:$B$28,1,0),FALSE)</f>
        <v>CUST-015</v>
      </c>
      <c r="N708">
        <v>10954</v>
      </c>
      <c r="O708" t="b">
        <f t="shared" si="70"/>
        <v>1</v>
      </c>
      <c r="P708">
        <v>10954</v>
      </c>
      <c r="Q708">
        <f t="shared" si="71"/>
        <v>10954</v>
      </c>
    </row>
    <row r="709" spans="1:17" x14ac:dyDescent="0.3">
      <c r="A709" s="34">
        <v>10955</v>
      </c>
      <c r="B709" s="35">
        <v>38313</v>
      </c>
      <c r="C709" s="36">
        <v>38320</v>
      </c>
      <c r="D709" s="37" t="s">
        <v>108</v>
      </c>
      <c r="E709" s="38">
        <v>74.400000000000006</v>
      </c>
      <c r="F709" s="39" t="s">
        <v>88</v>
      </c>
      <c r="G709" s="38">
        <v>0</v>
      </c>
      <c r="H709" s="38">
        <v>74.400000000000006</v>
      </c>
      <c r="I709" t="b">
        <f t="shared" si="66"/>
        <v>1</v>
      </c>
      <c r="J709" t="b">
        <f t="shared" si="67"/>
        <v>1</v>
      </c>
      <c r="K709" t="b">
        <f t="shared" si="68"/>
        <v>1</v>
      </c>
      <c r="L709" t="b">
        <f t="shared" si="69"/>
        <v>1</v>
      </c>
      <c r="M709" t="str">
        <f>IFERROR(VLOOKUP(D709,'Customer Master'!$B$2:$B$28,1,0),FALSE)</f>
        <v>CUST-013</v>
      </c>
      <c r="N709">
        <v>10955</v>
      </c>
      <c r="O709" t="b">
        <f t="shared" si="70"/>
        <v>1</v>
      </c>
      <c r="P709">
        <v>10955</v>
      </c>
      <c r="Q709">
        <f t="shared" si="71"/>
        <v>10955</v>
      </c>
    </row>
    <row r="710" spans="1:17" x14ac:dyDescent="0.3">
      <c r="A710" s="34">
        <v>10956</v>
      </c>
      <c r="B710" s="35">
        <v>38316</v>
      </c>
      <c r="C710" s="36">
        <v>38320</v>
      </c>
      <c r="D710" s="37" t="s">
        <v>107</v>
      </c>
      <c r="E710" s="38">
        <v>677</v>
      </c>
      <c r="F710" s="39" t="s">
        <v>85</v>
      </c>
      <c r="G710" s="38">
        <v>67.7</v>
      </c>
      <c r="H710" s="38">
        <v>744.7</v>
      </c>
      <c r="I710" t="b">
        <f t="shared" si="66"/>
        <v>1</v>
      </c>
      <c r="J710" t="b">
        <f t="shared" si="67"/>
        <v>1</v>
      </c>
      <c r="K710" t="b">
        <f t="shared" si="68"/>
        <v>1</v>
      </c>
      <c r="L710" t="b">
        <f t="shared" si="69"/>
        <v>1</v>
      </c>
      <c r="M710" t="str">
        <f>IFERROR(VLOOKUP(D710,'Customer Master'!$B$2:$B$28,1,0),FALSE)</f>
        <v>CUST-012</v>
      </c>
      <c r="N710">
        <v>10956</v>
      </c>
      <c r="O710" t="b">
        <f t="shared" si="70"/>
        <v>1</v>
      </c>
      <c r="P710">
        <v>10956</v>
      </c>
      <c r="Q710">
        <f t="shared" si="71"/>
        <v>10956</v>
      </c>
    </row>
    <row r="711" spans="1:17" x14ac:dyDescent="0.3">
      <c r="A711" s="34">
        <v>10957</v>
      </c>
      <c r="B711" s="35">
        <v>38319</v>
      </c>
      <c r="C711" s="36">
        <v>38329</v>
      </c>
      <c r="D711" s="37" t="s">
        <v>98</v>
      </c>
      <c r="E711" s="38">
        <v>1762.7</v>
      </c>
      <c r="F711" s="39" t="s">
        <v>85</v>
      </c>
      <c r="G711" s="38">
        <v>176.27</v>
      </c>
      <c r="H711" s="38">
        <v>1938.97</v>
      </c>
      <c r="I711" t="b">
        <f t="shared" si="66"/>
        <v>1</v>
      </c>
      <c r="J711" t="b">
        <f t="shared" si="67"/>
        <v>1</v>
      </c>
      <c r="K711" t="b">
        <f t="shared" si="68"/>
        <v>1</v>
      </c>
      <c r="L711" t="b">
        <f t="shared" si="69"/>
        <v>1</v>
      </c>
      <c r="M711" t="str">
        <f>IFERROR(VLOOKUP(D711,'Customer Master'!$B$2:$B$28,1,0),FALSE)</f>
        <v>CUST-003</v>
      </c>
      <c r="N711">
        <v>10957</v>
      </c>
      <c r="O711" t="b">
        <f t="shared" si="70"/>
        <v>1</v>
      </c>
      <c r="P711">
        <v>10957</v>
      </c>
      <c r="Q711">
        <f t="shared" si="71"/>
        <v>10957</v>
      </c>
    </row>
    <row r="712" spans="1:17" x14ac:dyDescent="0.3">
      <c r="A712" s="34">
        <v>10958</v>
      </c>
      <c r="B712" s="35">
        <v>38319</v>
      </c>
      <c r="C712" s="36">
        <v>38322</v>
      </c>
      <c r="D712" s="37" t="s">
        <v>119</v>
      </c>
      <c r="E712" s="38">
        <v>781</v>
      </c>
      <c r="F712" s="39" t="s">
        <v>85</v>
      </c>
      <c r="G712" s="38">
        <v>78.099999999999994</v>
      </c>
      <c r="H712" s="38">
        <v>859.1</v>
      </c>
      <c r="I712" t="b">
        <f t="shared" si="66"/>
        <v>1</v>
      </c>
      <c r="J712" t="b">
        <f t="shared" si="67"/>
        <v>1</v>
      </c>
      <c r="K712" t="b">
        <f t="shared" si="68"/>
        <v>1</v>
      </c>
      <c r="L712" t="b">
        <f t="shared" si="69"/>
        <v>1</v>
      </c>
      <c r="M712" t="str">
        <f>IFERROR(VLOOKUP(D712,'Customer Master'!$B$2:$B$28,1,0),FALSE)</f>
        <v>CUST-024</v>
      </c>
      <c r="N712">
        <v>10958</v>
      </c>
      <c r="O712" t="b">
        <f t="shared" si="70"/>
        <v>1</v>
      </c>
      <c r="P712">
        <v>10958</v>
      </c>
      <c r="Q712">
        <f t="shared" si="71"/>
        <v>10958</v>
      </c>
    </row>
    <row r="713" spans="1:17" x14ac:dyDescent="0.3">
      <c r="A713" s="34">
        <v>10959</v>
      </c>
      <c r="B713" s="35">
        <v>38319</v>
      </c>
      <c r="C713" s="36">
        <v>38322</v>
      </c>
      <c r="D713" s="37" t="s">
        <v>114</v>
      </c>
      <c r="E713" s="38">
        <v>131.75</v>
      </c>
      <c r="F713" s="39" t="s">
        <v>88</v>
      </c>
      <c r="G713" s="38">
        <v>0</v>
      </c>
      <c r="H713" s="38">
        <v>131.75</v>
      </c>
      <c r="I713" t="b">
        <f t="shared" si="66"/>
        <v>1</v>
      </c>
      <c r="J713" t="b">
        <f t="shared" si="67"/>
        <v>1</v>
      </c>
      <c r="K713" t="b">
        <f t="shared" si="68"/>
        <v>1</v>
      </c>
      <c r="L713" t="b">
        <f t="shared" si="69"/>
        <v>1</v>
      </c>
      <c r="M713" t="str">
        <f>IFERROR(VLOOKUP(D713,'Customer Master'!$B$2:$B$28,1,0),FALSE)</f>
        <v>CUST-019</v>
      </c>
      <c r="N713">
        <v>10959</v>
      </c>
      <c r="O713" t="b">
        <f t="shared" si="70"/>
        <v>1</v>
      </c>
      <c r="P713">
        <v>10959</v>
      </c>
      <c r="Q713">
        <f t="shared" si="71"/>
        <v>10959</v>
      </c>
    </row>
    <row r="714" spans="1:17" x14ac:dyDescent="0.3">
      <c r="A714" s="34">
        <v>10960</v>
      </c>
      <c r="B714" s="35">
        <v>38320</v>
      </c>
      <c r="C714" s="36">
        <v>38325</v>
      </c>
      <c r="D714" s="37" t="s">
        <v>103</v>
      </c>
      <c r="E714" s="38">
        <v>265.35000000000002</v>
      </c>
      <c r="F714" s="39" t="s">
        <v>88</v>
      </c>
      <c r="G714" s="38">
        <v>0</v>
      </c>
      <c r="H714" s="38">
        <v>265.35000000000002</v>
      </c>
      <c r="I714" t="b">
        <f t="shared" si="66"/>
        <v>1</v>
      </c>
      <c r="J714" t="b">
        <f t="shared" si="67"/>
        <v>1</v>
      </c>
      <c r="K714" t="b">
        <f t="shared" si="68"/>
        <v>1</v>
      </c>
      <c r="L714" t="b">
        <f t="shared" si="69"/>
        <v>1</v>
      </c>
      <c r="M714" t="str">
        <f>IFERROR(VLOOKUP(D714,'Customer Master'!$B$2:$B$28,1,0),FALSE)</f>
        <v>CUST-008</v>
      </c>
      <c r="N714">
        <v>10960</v>
      </c>
      <c r="O714" t="b">
        <f t="shared" si="70"/>
        <v>1</v>
      </c>
      <c r="P714">
        <v>10960</v>
      </c>
      <c r="Q714">
        <f t="shared" si="71"/>
        <v>10960</v>
      </c>
    </row>
    <row r="715" spans="1:17" x14ac:dyDescent="0.3">
      <c r="A715" s="34">
        <v>10961</v>
      </c>
      <c r="B715" s="35">
        <v>38322</v>
      </c>
      <c r="C715" s="36">
        <v>38324</v>
      </c>
      <c r="D715" s="37" t="s">
        <v>113</v>
      </c>
      <c r="E715" s="38">
        <v>1119.9000000000001</v>
      </c>
      <c r="F715" s="39" t="s">
        <v>85</v>
      </c>
      <c r="G715" s="38">
        <v>111.99</v>
      </c>
      <c r="H715" s="38">
        <v>1231.8900000000001</v>
      </c>
      <c r="I715" t="b">
        <f t="shared" si="66"/>
        <v>1</v>
      </c>
      <c r="J715" t="b">
        <f t="shared" si="67"/>
        <v>1</v>
      </c>
      <c r="K715" t="b">
        <f t="shared" si="68"/>
        <v>1</v>
      </c>
      <c r="L715" t="b">
        <f t="shared" si="69"/>
        <v>1</v>
      </c>
      <c r="M715" t="str">
        <f>IFERROR(VLOOKUP(D715,'Customer Master'!$B$2:$B$28,1,0),FALSE)</f>
        <v>CUST-018</v>
      </c>
      <c r="N715">
        <v>10961</v>
      </c>
      <c r="O715" t="b">
        <f t="shared" si="70"/>
        <v>1</v>
      </c>
      <c r="P715">
        <v>10961</v>
      </c>
      <c r="Q715">
        <f t="shared" si="71"/>
        <v>10961</v>
      </c>
    </row>
    <row r="716" spans="1:17" x14ac:dyDescent="0.3">
      <c r="A716" s="34">
        <v>10962</v>
      </c>
      <c r="B716" s="35">
        <v>38323</v>
      </c>
      <c r="C716" s="36">
        <v>38329</v>
      </c>
      <c r="D716" s="37" t="s">
        <v>96</v>
      </c>
      <c r="E716" s="38">
        <v>3584</v>
      </c>
      <c r="F716" s="39" t="s">
        <v>85</v>
      </c>
      <c r="G716" s="38">
        <v>358.4</v>
      </c>
      <c r="H716" s="38">
        <v>3942.4</v>
      </c>
      <c r="I716" t="b">
        <f t="shared" si="66"/>
        <v>1</v>
      </c>
      <c r="J716" t="b">
        <f t="shared" si="67"/>
        <v>1</v>
      </c>
      <c r="K716" t="b">
        <f t="shared" si="68"/>
        <v>1</v>
      </c>
      <c r="L716" t="b">
        <f t="shared" si="69"/>
        <v>1</v>
      </c>
      <c r="M716" t="str">
        <f>IFERROR(VLOOKUP(D716,'Customer Master'!$B$2:$B$28,1,0),FALSE)</f>
        <v>CUST-001</v>
      </c>
      <c r="N716">
        <v>10962</v>
      </c>
      <c r="O716" t="b">
        <f t="shared" si="70"/>
        <v>1</v>
      </c>
      <c r="P716">
        <v>10962</v>
      </c>
      <c r="Q716">
        <f t="shared" si="71"/>
        <v>10962</v>
      </c>
    </row>
    <row r="717" spans="1:17" x14ac:dyDescent="0.3">
      <c r="A717" s="34">
        <v>10963</v>
      </c>
      <c r="B717" s="35">
        <v>38323</v>
      </c>
      <c r="C717" s="36">
        <v>38328</v>
      </c>
      <c r="D717" s="37" t="s">
        <v>106</v>
      </c>
      <c r="E717" s="38">
        <v>57.8</v>
      </c>
      <c r="F717" s="39" t="s">
        <v>85</v>
      </c>
      <c r="G717" s="38">
        <v>5.78</v>
      </c>
      <c r="H717" s="38">
        <v>63.58</v>
      </c>
      <c r="I717" t="b">
        <f t="shared" si="66"/>
        <v>1</v>
      </c>
      <c r="J717" t="b">
        <f t="shared" si="67"/>
        <v>1</v>
      </c>
      <c r="K717" t="b">
        <f t="shared" si="68"/>
        <v>1</v>
      </c>
      <c r="L717" t="b">
        <f t="shared" si="69"/>
        <v>1</v>
      </c>
      <c r="M717" t="str">
        <f>IFERROR(VLOOKUP(D717,'Customer Master'!$B$2:$B$28,1,0),FALSE)</f>
        <v>CUST-011</v>
      </c>
      <c r="N717">
        <v>10963</v>
      </c>
      <c r="O717" t="b">
        <f t="shared" si="70"/>
        <v>1</v>
      </c>
      <c r="P717">
        <v>10963</v>
      </c>
      <c r="Q717">
        <f t="shared" si="71"/>
        <v>10963</v>
      </c>
    </row>
    <row r="718" spans="1:17" x14ac:dyDescent="0.3">
      <c r="A718" s="34">
        <v>10964</v>
      </c>
      <c r="B718" s="35">
        <v>38326</v>
      </c>
      <c r="C718" s="36">
        <v>38336</v>
      </c>
      <c r="D718" s="37" t="s">
        <v>115</v>
      </c>
      <c r="E718" s="38">
        <v>2052.5</v>
      </c>
      <c r="F718" s="39" t="s">
        <v>85</v>
      </c>
      <c r="G718" s="38">
        <v>205.25</v>
      </c>
      <c r="H718" s="38">
        <v>2257.75</v>
      </c>
      <c r="I718" t="b">
        <f t="shared" si="66"/>
        <v>1</v>
      </c>
      <c r="J718" t="b">
        <f t="shared" si="67"/>
        <v>1</v>
      </c>
      <c r="K718" t="b">
        <f t="shared" si="68"/>
        <v>1</v>
      </c>
      <c r="L718" t="b">
        <f t="shared" si="69"/>
        <v>1</v>
      </c>
      <c r="M718" t="str">
        <f>IFERROR(VLOOKUP(D718,'Customer Master'!$B$2:$B$28,1,0),FALSE)</f>
        <v>CUST-020</v>
      </c>
      <c r="N718">
        <v>10964</v>
      </c>
      <c r="O718" t="b">
        <f t="shared" si="70"/>
        <v>1</v>
      </c>
      <c r="P718">
        <v>10964</v>
      </c>
      <c r="Q718">
        <f t="shared" si="71"/>
        <v>10964</v>
      </c>
    </row>
    <row r="719" spans="1:17" x14ac:dyDescent="0.3">
      <c r="A719" s="34">
        <v>10965</v>
      </c>
      <c r="B719" s="35">
        <v>38328</v>
      </c>
      <c r="C719" s="36">
        <v>38336</v>
      </c>
      <c r="D719" s="37" t="s">
        <v>108</v>
      </c>
      <c r="E719" s="38">
        <v>848</v>
      </c>
      <c r="F719" s="39" t="s">
        <v>85</v>
      </c>
      <c r="G719" s="38">
        <v>84.8</v>
      </c>
      <c r="H719" s="38">
        <v>932.8</v>
      </c>
      <c r="I719" t="b">
        <f t="shared" si="66"/>
        <v>1</v>
      </c>
      <c r="J719" t="b">
        <f t="shared" si="67"/>
        <v>1</v>
      </c>
      <c r="K719" t="b">
        <f t="shared" si="68"/>
        <v>1</v>
      </c>
      <c r="L719" t="b">
        <f t="shared" si="69"/>
        <v>1</v>
      </c>
      <c r="M719" t="str">
        <f>IFERROR(VLOOKUP(D719,'Customer Master'!$B$2:$B$28,1,0),FALSE)</f>
        <v>CUST-013</v>
      </c>
      <c r="N719">
        <v>10965</v>
      </c>
      <c r="O719" t="b">
        <f t="shared" si="70"/>
        <v>1</v>
      </c>
      <c r="P719">
        <v>10965</v>
      </c>
      <c r="Q719">
        <f t="shared" si="71"/>
        <v>10965</v>
      </c>
    </row>
    <row r="720" spans="1:17" x14ac:dyDescent="0.3">
      <c r="A720" s="34">
        <v>10966</v>
      </c>
      <c r="B720" s="35">
        <v>38331</v>
      </c>
      <c r="C720" s="36">
        <v>38340</v>
      </c>
      <c r="D720" s="37" t="s">
        <v>98</v>
      </c>
      <c r="E720" s="38">
        <v>1098.46</v>
      </c>
      <c r="F720" s="39" t="s">
        <v>85</v>
      </c>
      <c r="G720" s="38">
        <v>109.846</v>
      </c>
      <c r="H720" s="38">
        <v>1208.306</v>
      </c>
      <c r="I720" t="b">
        <f t="shared" si="66"/>
        <v>1</v>
      </c>
      <c r="J720" t="b">
        <f t="shared" si="67"/>
        <v>1</v>
      </c>
      <c r="K720" t="b">
        <f t="shared" si="68"/>
        <v>1</v>
      </c>
      <c r="L720" t="b">
        <f t="shared" si="69"/>
        <v>1</v>
      </c>
      <c r="M720" t="str">
        <f>IFERROR(VLOOKUP(D720,'Customer Master'!$B$2:$B$28,1,0),FALSE)</f>
        <v>CUST-003</v>
      </c>
      <c r="N720">
        <v>10966</v>
      </c>
      <c r="O720" t="b">
        <f t="shared" si="70"/>
        <v>1</v>
      </c>
      <c r="P720">
        <v>10966</v>
      </c>
      <c r="Q720">
        <f t="shared" si="71"/>
        <v>10966</v>
      </c>
    </row>
    <row r="721" spans="1:17" x14ac:dyDescent="0.3">
      <c r="A721" s="34">
        <v>10967</v>
      </c>
      <c r="B721" s="35">
        <v>38332</v>
      </c>
      <c r="C721" s="36">
        <v>38342</v>
      </c>
      <c r="D721" s="37" t="s">
        <v>102</v>
      </c>
      <c r="E721" s="38">
        <v>910.4</v>
      </c>
      <c r="F721" s="39" t="s">
        <v>88</v>
      </c>
      <c r="G721" s="38">
        <v>0</v>
      </c>
      <c r="H721" s="38">
        <v>910.4</v>
      </c>
      <c r="I721" t="b">
        <f t="shared" si="66"/>
        <v>1</v>
      </c>
      <c r="J721" t="b">
        <f t="shared" si="67"/>
        <v>1</v>
      </c>
      <c r="K721" t="b">
        <f t="shared" si="68"/>
        <v>1</v>
      </c>
      <c r="L721" t="b">
        <f t="shared" si="69"/>
        <v>1</v>
      </c>
      <c r="M721" t="str">
        <f>IFERROR(VLOOKUP(D721,'Customer Master'!$B$2:$B$28,1,0),FALSE)</f>
        <v>CUST-007</v>
      </c>
      <c r="N721">
        <v>10967</v>
      </c>
      <c r="O721" t="b">
        <f t="shared" si="70"/>
        <v>1</v>
      </c>
      <c r="P721">
        <v>10967</v>
      </c>
      <c r="Q721">
        <f t="shared" si="71"/>
        <v>10967</v>
      </c>
    </row>
    <row r="722" spans="1:17" x14ac:dyDescent="0.3">
      <c r="A722" s="34">
        <v>10968</v>
      </c>
      <c r="B722" s="35">
        <v>38334</v>
      </c>
      <c r="C722" s="36">
        <v>38336</v>
      </c>
      <c r="D722" s="37" t="s">
        <v>107</v>
      </c>
      <c r="E722" s="38">
        <v>1408</v>
      </c>
      <c r="F722" s="39" t="s">
        <v>85</v>
      </c>
      <c r="G722" s="38">
        <v>140.80000000000001</v>
      </c>
      <c r="H722" s="38">
        <v>1548.8</v>
      </c>
      <c r="I722" t="b">
        <f t="shared" si="66"/>
        <v>1</v>
      </c>
      <c r="J722" t="b">
        <f t="shared" si="67"/>
        <v>1</v>
      </c>
      <c r="K722" t="b">
        <f t="shared" si="68"/>
        <v>1</v>
      </c>
      <c r="L722" t="b">
        <f t="shared" si="69"/>
        <v>1</v>
      </c>
      <c r="M722" t="str">
        <f>IFERROR(VLOOKUP(D722,'Customer Master'!$B$2:$B$28,1,0),FALSE)</f>
        <v>CUST-012</v>
      </c>
      <c r="N722">
        <v>10968</v>
      </c>
      <c r="O722" t="b">
        <f t="shared" si="70"/>
        <v>1</v>
      </c>
      <c r="P722">
        <v>10968</v>
      </c>
      <c r="Q722">
        <f t="shared" si="71"/>
        <v>10968</v>
      </c>
    </row>
    <row r="723" spans="1:17" x14ac:dyDescent="0.3">
      <c r="A723" s="34">
        <v>10969</v>
      </c>
      <c r="B723" s="35">
        <v>38336</v>
      </c>
      <c r="C723" s="36">
        <v>38342</v>
      </c>
      <c r="D723" s="37" t="s">
        <v>98</v>
      </c>
      <c r="E723" s="38">
        <v>108</v>
      </c>
      <c r="F723" s="39" t="s">
        <v>88</v>
      </c>
      <c r="G723" s="38">
        <v>0</v>
      </c>
      <c r="H723" s="38">
        <v>108</v>
      </c>
      <c r="I723" t="b">
        <f t="shared" si="66"/>
        <v>1</v>
      </c>
      <c r="J723" t="b">
        <f t="shared" si="67"/>
        <v>1</v>
      </c>
      <c r="K723" t="b">
        <f t="shared" si="68"/>
        <v>1</v>
      </c>
      <c r="L723" t="b">
        <f t="shared" si="69"/>
        <v>1</v>
      </c>
      <c r="M723" t="str">
        <f>IFERROR(VLOOKUP(D723,'Customer Master'!$B$2:$B$28,1,0),FALSE)</f>
        <v>CUST-003</v>
      </c>
      <c r="N723">
        <v>10969</v>
      </c>
      <c r="O723" t="b">
        <f t="shared" si="70"/>
        <v>1</v>
      </c>
      <c r="P723">
        <v>10969</v>
      </c>
      <c r="Q723">
        <f t="shared" si="71"/>
        <v>10969</v>
      </c>
    </row>
    <row r="724" spans="1:17" x14ac:dyDescent="0.3">
      <c r="A724" s="34">
        <v>10970</v>
      </c>
      <c r="B724" s="35">
        <v>38336</v>
      </c>
      <c r="C724" s="36">
        <v>38339</v>
      </c>
      <c r="D724" s="37" t="s">
        <v>97</v>
      </c>
      <c r="E724" s="38">
        <v>224</v>
      </c>
      <c r="F724" s="39" t="s">
        <v>85</v>
      </c>
      <c r="G724" s="38">
        <v>22.4</v>
      </c>
      <c r="H724" s="38">
        <v>246.4</v>
      </c>
      <c r="I724" t="b">
        <f t="shared" si="66"/>
        <v>1</v>
      </c>
      <c r="J724" t="b">
        <f t="shared" si="67"/>
        <v>1</v>
      </c>
      <c r="K724" t="b">
        <f t="shared" si="68"/>
        <v>1</v>
      </c>
      <c r="L724" t="b">
        <f t="shared" si="69"/>
        <v>1</v>
      </c>
      <c r="M724" t="str">
        <f>IFERROR(VLOOKUP(D724,'Customer Master'!$B$2:$B$28,1,0),FALSE)</f>
        <v>CUST-002</v>
      </c>
      <c r="N724">
        <v>10970</v>
      </c>
      <c r="O724" t="b">
        <f t="shared" si="70"/>
        <v>1</v>
      </c>
      <c r="P724">
        <v>10970</v>
      </c>
      <c r="Q724">
        <f t="shared" si="71"/>
        <v>10970</v>
      </c>
    </row>
    <row r="725" spans="1:17" x14ac:dyDescent="0.3">
      <c r="A725" s="34">
        <v>10971</v>
      </c>
      <c r="B725" s="35">
        <v>38337</v>
      </c>
      <c r="C725" s="36">
        <v>38343</v>
      </c>
      <c r="D725" s="37" t="s">
        <v>116</v>
      </c>
      <c r="E725" s="38">
        <v>1733.06</v>
      </c>
      <c r="F725" s="39" t="s">
        <v>85</v>
      </c>
      <c r="G725" s="38">
        <v>173.30599999999998</v>
      </c>
      <c r="H725" s="38">
        <v>1906.366</v>
      </c>
      <c r="I725" t="b">
        <f t="shared" si="66"/>
        <v>1</v>
      </c>
      <c r="J725" t="b">
        <f t="shared" si="67"/>
        <v>1</v>
      </c>
      <c r="K725" t="b">
        <f t="shared" si="68"/>
        <v>1</v>
      </c>
      <c r="L725" t="b">
        <f t="shared" si="69"/>
        <v>1</v>
      </c>
      <c r="M725" t="str">
        <f>IFERROR(VLOOKUP(D725,'Customer Master'!$B$2:$B$28,1,0),FALSE)</f>
        <v>CUST-021</v>
      </c>
      <c r="N725">
        <v>10971</v>
      </c>
      <c r="O725" t="b">
        <f t="shared" si="70"/>
        <v>1</v>
      </c>
      <c r="P725">
        <v>10971</v>
      </c>
      <c r="Q725">
        <f t="shared" si="71"/>
        <v>10971</v>
      </c>
    </row>
    <row r="726" spans="1:17" x14ac:dyDescent="0.3">
      <c r="A726" s="34">
        <v>10972</v>
      </c>
      <c r="B726" s="35">
        <v>38340</v>
      </c>
      <c r="C726" s="36">
        <v>38345</v>
      </c>
      <c r="D726" s="37" t="s">
        <v>122</v>
      </c>
      <c r="E726" s="38">
        <v>251.5</v>
      </c>
      <c r="F726" s="39" t="s">
        <v>88</v>
      </c>
      <c r="G726" s="38">
        <v>0</v>
      </c>
      <c r="H726" s="38">
        <v>251.5</v>
      </c>
      <c r="I726" t="b">
        <f t="shared" si="66"/>
        <v>1</v>
      </c>
      <c r="J726" t="b">
        <f t="shared" si="67"/>
        <v>1</v>
      </c>
      <c r="K726" t="b">
        <f t="shared" si="68"/>
        <v>1</v>
      </c>
      <c r="L726" t="b">
        <f t="shared" si="69"/>
        <v>1</v>
      </c>
      <c r="M726" t="str">
        <f>IFERROR(VLOOKUP(D726,'Customer Master'!$B$2:$B$28,1,0),FALSE)</f>
        <v>CUST-027</v>
      </c>
      <c r="N726">
        <v>10972</v>
      </c>
      <c r="O726" t="b">
        <f t="shared" si="70"/>
        <v>1</v>
      </c>
      <c r="P726">
        <v>10972</v>
      </c>
      <c r="Q726">
        <f t="shared" si="71"/>
        <v>10972</v>
      </c>
    </row>
    <row r="727" spans="1:17" x14ac:dyDescent="0.3">
      <c r="A727" s="34">
        <v>10973</v>
      </c>
      <c r="B727" s="35">
        <v>38341</v>
      </c>
      <c r="C727" s="36">
        <v>38350</v>
      </c>
      <c r="D727" s="37" t="s">
        <v>99</v>
      </c>
      <c r="E727" s="38">
        <v>291.55</v>
      </c>
      <c r="F727" s="39" t="s">
        <v>85</v>
      </c>
      <c r="G727" s="38">
        <v>29.155000000000001</v>
      </c>
      <c r="H727" s="38">
        <v>320.70499999999998</v>
      </c>
      <c r="I727" t="b">
        <f t="shared" si="66"/>
        <v>1</v>
      </c>
      <c r="J727" t="b">
        <f t="shared" si="67"/>
        <v>1</v>
      </c>
      <c r="K727" t="b">
        <f t="shared" si="68"/>
        <v>1</v>
      </c>
      <c r="L727" t="b">
        <f t="shared" si="69"/>
        <v>1</v>
      </c>
      <c r="M727" t="str">
        <f>IFERROR(VLOOKUP(D727,'Customer Master'!$B$2:$B$28,1,0),FALSE)</f>
        <v>CUST-004</v>
      </c>
      <c r="N727">
        <v>10973</v>
      </c>
      <c r="O727" t="b">
        <f t="shared" si="70"/>
        <v>1</v>
      </c>
      <c r="P727">
        <v>10973</v>
      </c>
      <c r="Q727">
        <f t="shared" si="71"/>
        <v>10973</v>
      </c>
    </row>
    <row r="728" spans="1:17" x14ac:dyDescent="0.3">
      <c r="A728" s="34">
        <v>10974</v>
      </c>
      <c r="B728" s="35">
        <v>38342</v>
      </c>
      <c r="C728" s="36">
        <v>38349</v>
      </c>
      <c r="D728" s="37" t="s">
        <v>119</v>
      </c>
      <c r="E728" s="38">
        <v>439</v>
      </c>
      <c r="F728" s="39" t="s">
        <v>88</v>
      </c>
      <c r="G728" s="38">
        <v>0</v>
      </c>
      <c r="H728" s="38">
        <v>439</v>
      </c>
      <c r="I728" t="b">
        <f t="shared" si="66"/>
        <v>1</v>
      </c>
      <c r="J728" t="b">
        <f t="shared" si="67"/>
        <v>1</v>
      </c>
      <c r="K728" t="b">
        <f t="shared" si="68"/>
        <v>1</v>
      </c>
      <c r="L728" t="b">
        <f t="shared" si="69"/>
        <v>1</v>
      </c>
      <c r="M728" t="str">
        <f>IFERROR(VLOOKUP(D728,'Customer Master'!$B$2:$B$28,1,0),FALSE)</f>
        <v>CUST-024</v>
      </c>
      <c r="N728">
        <v>10974</v>
      </c>
      <c r="O728" t="b">
        <f t="shared" si="70"/>
        <v>1</v>
      </c>
      <c r="P728">
        <v>10974</v>
      </c>
      <c r="Q728">
        <f t="shared" si="71"/>
        <v>10974</v>
      </c>
    </row>
    <row r="729" spans="1:17" x14ac:dyDescent="0.3">
      <c r="A729" s="34">
        <v>10975</v>
      </c>
      <c r="B729" s="35">
        <v>38343</v>
      </c>
      <c r="C729" s="36">
        <v>38349</v>
      </c>
      <c r="D729" s="37" t="s">
        <v>104</v>
      </c>
      <c r="E729" s="38">
        <v>717.5</v>
      </c>
      <c r="F729" s="39" t="s">
        <v>85</v>
      </c>
      <c r="G729" s="38">
        <v>71.75</v>
      </c>
      <c r="H729" s="38">
        <v>789.25</v>
      </c>
      <c r="I729" t="b">
        <f t="shared" si="66"/>
        <v>1</v>
      </c>
      <c r="J729" t="b">
        <f t="shared" si="67"/>
        <v>1</v>
      </c>
      <c r="K729" t="b">
        <f t="shared" si="68"/>
        <v>1</v>
      </c>
      <c r="L729" t="b">
        <f t="shared" si="69"/>
        <v>1</v>
      </c>
      <c r="M729" t="str">
        <f>IFERROR(VLOOKUP(D729,'Customer Master'!$B$2:$B$28,1,0),FALSE)</f>
        <v>CUST-009</v>
      </c>
      <c r="N729">
        <v>10975</v>
      </c>
      <c r="O729" t="b">
        <f t="shared" si="70"/>
        <v>1</v>
      </c>
      <c r="P729">
        <v>10975</v>
      </c>
      <c r="Q729">
        <f t="shared" si="71"/>
        <v>10975</v>
      </c>
    </row>
    <row r="730" spans="1:17" x14ac:dyDescent="0.3">
      <c r="A730" s="34">
        <v>10976</v>
      </c>
      <c r="B730" s="35">
        <v>38343</v>
      </c>
      <c r="C730" s="36">
        <v>38353</v>
      </c>
      <c r="D730" s="37" t="s">
        <v>113</v>
      </c>
      <c r="E730" s="38">
        <v>912</v>
      </c>
      <c r="F730" s="39" t="s">
        <v>85</v>
      </c>
      <c r="G730" s="38">
        <v>91.2</v>
      </c>
      <c r="H730" s="38">
        <v>1003.2</v>
      </c>
      <c r="I730" t="b">
        <f t="shared" si="66"/>
        <v>1</v>
      </c>
      <c r="J730" t="b">
        <f t="shared" si="67"/>
        <v>1</v>
      </c>
      <c r="K730" t="b">
        <f t="shared" si="68"/>
        <v>1</v>
      </c>
      <c r="L730" t="b">
        <f t="shared" si="69"/>
        <v>1</v>
      </c>
      <c r="M730" t="str">
        <f>IFERROR(VLOOKUP(D730,'Customer Master'!$B$2:$B$28,1,0),FALSE)</f>
        <v>CUST-018</v>
      </c>
      <c r="N730">
        <v>10976</v>
      </c>
      <c r="O730" t="b">
        <f t="shared" si="70"/>
        <v>1</v>
      </c>
      <c r="P730">
        <v>10976</v>
      </c>
      <c r="Q730">
        <f t="shared" si="71"/>
        <v>10976</v>
      </c>
    </row>
    <row r="731" spans="1:17" x14ac:dyDescent="0.3">
      <c r="A731" s="34">
        <v>10977</v>
      </c>
      <c r="B731" s="35">
        <v>38343</v>
      </c>
      <c r="C731" s="36">
        <v>38347</v>
      </c>
      <c r="D731" s="37" t="s">
        <v>96</v>
      </c>
      <c r="E731" s="38">
        <v>2233</v>
      </c>
      <c r="F731" s="39" t="s">
        <v>85</v>
      </c>
      <c r="G731" s="38">
        <v>223.3</v>
      </c>
      <c r="H731" s="38">
        <v>2456.3000000000002</v>
      </c>
      <c r="I731" t="b">
        <f t="shared" si="66"/>
        <v>1</v>
      </c>
      <c r="J731" t="b">
        <f t="shared" si="67"/>
        <v>1</v>
      </c>
      <c r="K731" t="b">
        <f t="shared" si="68"/>
        <v>1</v>
      </c>
      <c r="L731" t="b">
        <f t="shared" si="69"/>
        <v>1</v>
      </c>
      <c r="M731" t="str">
        <f>IFERROR(VLOOKUP(D731,'Customer Master'!$B$2:$B$28,1,0),FALSE)</f>
        <v>CUST-001</v>
      </c>
      <c r="N731">
        <v>10977</v>
      </c>
      <c r="O731" t="b">
        <f t="shared" si="70"/>
        <v>1</v>
      </c>
      <c r="P731">
        <v>10977</v>
      </c>
      <c r="Q731">
        <f t="shared" si="71"/>
        <v>10977</v>
      </c>
    </row>
    <row r="732" spans="1:17" x14ac:dyDescent="0.3">
      <c r="A732" s="34">
        <v>10978</v>
      </c>
      <c r="B732" s="35">
        <v>38346</v>
      </c>
      <c r="C732" s="36">
        <v>38354</v>
      </c>
      <c r="D732" s="37" t="s">
        <v>122</v>
      </c>
      <c r="E732" s="38">
        <v>1303.19</v>
      </c>
      <c r="F732" s="39" t="s">
        <v>85</v>
      </c>
      <c r="G732" s="38">
        <v>130.31900000000002</v>
      </c>
      <c r="H732" s="38">
        <v>1433.509</v>
      </c>
      <c r="I732" t="b">
        <f t="shared" si="66"/>
        <v>1</v>
      </c>
      <c r="J732" t="b">
        <f t="shared" si="67"/>
        <v>1</v>
      </c>
      <c r="K732" t="b">
        <f t="shared" si="68"/>
        <v>1</v>
      </c>
      <c r="L732" t="b">
        <f t="shared" si="69"/>
        <v>1</v>
      </c>
      <c r="M732" t="str">
        <f>IFERROR(VLOOKUP(D732,'Customer Master'!$B$2:$B$28,1,0),FALSE)</f>
        <v>CUST-027</v>
      </c>
      <c r="N732">
        <v>10978</v>
      </c>
      <c r="O732" t="b">
        <f t="shared" si="70"/>
        <v>1</v>
      </c>
      <c r="P732">
        <v>10978</v>
      </c>
      <c r="Q732">
        <f t="shared" si="71"/>
        <v>10978</v>
      </c>
    </row>
    <row r="733" spans="1:17" x14ac:dyDescent="0.3">
      <c r="A733" s="34">
        <v>10979</v>
      </c>
      <c r="B733" s="35">
        <v>38346</v>
      </c>
      <c r="C733" s="36">
        <v>38350</v>
      </c>
      <c r="D733" s="37" t="s">
        <v>109</v>
      </c>
      <c r="E733" s="38">
        <v>4813.5</v>
      </c>
      <c r="F733" s="39" t="s">
        <v>85</v>
      </c>
      <c r="G733" s="38">
        <v>481.35</v>
      </c>
      <c r="H733" s="38">
        <v>5294.85</v>
      </c>
      <c r="I733" t="b">
        <f t="shared" si="66"/>
        <v>1</v>
      </c>
      <c r="J733" t="b">
        <f t="shared" si="67"/>
        <v>1</v>
      </c>
      <c r="K733" t="b">
        <f t="shared" si="68"/>
        <v>1</v>
      </c>
      <c r="L733" t="b">
        <f t="shared" si="69"/>
        <v>1</v>
      </c>
      <c r="M733" t="str">
        <f>IFERROR(VLOOKUP(D733,'Customer Master'!$B$2:$B$28,1,0),FALSE)</f>
        <v>CUST-014</v>
      </c>
      <c r="N733">
        <v>10979</v>
      </c>
      <c r="O733" t="b">
        <f t="shared" si="70"/>
        <v>1</v>
      </c>
      <c r="P733">
        <v>10979</v>
      </c>
      <c r="Q733">
        <f t="shared" si="71"/>
        <v>10979</v>
      </c>
    </row>
    <row r="734" spans="1:17" x14ac:dyDescent="0.3">
      <c r="A734" s="34">
        <v>10980</v>
      </c>
      <c r="B734" s="35">
        <v>38349</v>
      </c>
      <c r="C734" s="36">
        <v>38358</v>
      </c>
      <c r="D734" s="37" t="s">
        <v>108</v>
      </c>
      <c r="E734" s="38">
        <v>248</v>
      </c>
      <c r="F734" s="39" t="s">
        <v>85</v>
      </c>
      <c r="G734" s="38">
        <v>24.8</v>
      </c>
      <c r="H734" s="38">
        <v>272.8</v>
      </c>
      <c r="I734" t="b">
        <f t="shared" si="66"/>
        <v>1</v>
      </c>
      <c r="J734" t="b">
        <f t="shared" si="67"/>
        <v>1</v>
      </c>
      <c r="K734" t="b">
        <f t="shared" si="68"/>
        <v>1</v>
      </c>
      <c r="L734" t="b">
        <f t="shared" si="69"/>
        <v>1</v>
      </c>
      <c r="M734" t="str">
        <f>IFERROR(VLOOKUP(D734,'Customer Master'!$B$2:$B$28,1,0),FALSE)</f>
        <v>CUST-013</v>
      </c>
      <c r="N734">
        <v>10980</v>
      </c>
      <c r="O734" t="b">
        <f t="shared" si="70"/>
        <v>1</v>
      </c>
      <c r="P734">
        <v>10980</v>
      </c>
      <c r="Q734">
        <f t="shared" si="71"/>
        <v>10980</v>
      </c>
    </row>
    <row r="735" spans="1:17" x14ac:dyDescent="0.3">
      <c r="A735" s="34">
        <v>10981</v>
      </c>
      <c r="B735" s="35">
        <v>38352</v>
      </c>
      <c r="C735" s="36">
        <v>38358</v>
      </c>
      <c r="D735" s="37" t="s">
        <v>101</v>
      </c>
      <c r="E735" s="38">
        <v>15810</v>
      </c>
      <c r="F735" s="39" t="s">
        <v>88</v>
      </c>
      <c r="G735" s="38">
        <v>0</v>
      </c>
      <c r="H735" s="38">
        <v>15810</v>
      </c>
      <c r="I735" t="b">
        <f t="shared" si="66"/>
        <v>1</v>
      </c>
      <c r="J735" t="b">
        <f t="shared" si="67"/>
        <v>1</v>
      </c>
      <c r="K735" t="b">
        <f t="shared" si="68"/>
        <v>1</v>
      </c>
      <c r="L735" t="b">
        <f t="shared" si="69"/>
        <v>1</v>
      </c>
      <c r="M735" t="str">
        <f>IFERROR(VLOOKUP(D735,'Customer Master'!$B$2:$B$28,1,0),FALSE)</f>
        <v>CUST-006</v>
      </c>
      <c r="N735">
        <v>10981</v>
      </c>
      <c r="O735" t="b">
        <f t="shared" si="70"/>
        <v>1</v>
      </c>
      <c r="P735">
        <v>10981</v>
      </c>
      <c r="Q735">
        <f t="shared" si="71"/>
        <v>10981</v>
      </c>
    </row>
    <row r="736" spans="1:17" x14ac:dyDescent="0.3">
      <c r="A736" s="34">
        <v>10982</v>
      </c>
      <c r="B736" s="35">
        <v>38355</v>
      </c>
      <c r="C736" s="36">
        <v>38358</v>
      </c>
      <c r="D736" s="37" t="s">
        <v>120</v>
      </c>
      <c r="E736" s="38">
        <v>1014</v>
      </c>
      <c r="F736" s="39" t="s">
        <v>85</v>
      </c>
      <c r="G736" s="38">
        <v>101.4</v>
      </c>
      <c r="H736" s="38">
        <v>1115.4000000000001</v>
      </c>
      <c r="I736" t="b">
        <f t="shared" si="66"/>
        <v>1</v>
      </c>
      <c r="J736" t="b">
        <f t="shared" si="67"/>
        <v>1</v>
      </c>
      <c r="K736" t="b">
        <f t="shared" si="68"/>
        <v>1</v>
      </c>
      <c r="L736" t="b">
        <f t="shared" si="69"/>
        <v>1</v>
      </c>
      <c r="M736" t="str">
        <f>IFERROR(VLOOKUP(D736,'Customer Master'!$B$2:$B$28,1,0),FALSE)</f>
        <v>CUST-025</v>
      </c>
      <c r="N736">
        <v>10982</v>
      </c>
      <c r="O736" t="b">
        <f t="shared" si="70"/>
        <v>1</v>
      </c>
      <c r="P736">
        <v>10982</v>
      </c>
      <c r="Q736">
        <f t="shared" si="71"/>
        <v>10982</v>
      </c>
    </row>
    <row r="737" spans="1:17" x14ac:dyDescent="0.3">
      <c r="A737" s="34">
        <v>10983</v>
      </c>
      <c r="B737" s="35">
        <v>38355</v>
      </c>
      <c r="C737" s="36">
        <v>38362</v>
      </c>
      <c r="D737" s="37" t="s">
        <v>103</v>
      </c>
      <c r="E737" s="38">
        <v>720.9</v>
      </c>
      <c r="F737" s="39" t="s">
        <v>85</v>
      </c>
      <c r="G737" s="38">
        <v>72.09</v>
      </c>
      <c r="H737" s="38">
        <v>792.99</v>
      </c>
      <c r="I737" t="b">
        <f t="shared" si="66"/>
        <v>1</v>
      </c>
      <c r="J737" t="b">
        <f t="shared" si="67"/>
        <v>1</v>
      </c>
      <c r="K737" t="b">
        <f t="shared" si="68"/>
        <v>1</v>
      </c>
      <c r="L737" t="b">
        <f t="shared" si="69"/>
        <v>1</v>
      </c>
      <c r="M737" t="str">
        <f>IFERROR(VLOOKUP(D737,'Customer Master'!$B$2:$B$28,1,0),FALSE)</f>
        <v>CUST-008</v>
      </c>
      <c r="N737">
        <v>10983</v>
      </c>
      <c r="O737" t="b">
        <f t="shared" si="70"/>
        <v>1</v>
      </c>
      <c r="P737">
        <v>10983</v>
      </c>
      <c r="Q737">
        <f t="shared" si="71"/>
        <v>10983</v>
      </c>
    </row>
    <row r="738" spans="1:17" x14ac:dyDescent="0.3">
      <c r="A738" s="34">
        <v>10984</v>
      </c>
      <c r="B738" s="35">
        <v>38357</v>
      </c>
      <c r="C738" s="36">
        <v>38363</v>
      </c>
      <c r="D738" s="37" t="s">
        <v>108</v>
      </c>
      <c r="E738" s="38">
        <v>1809.75</v>
      </c>
      <c r="F738" s="39" t="s">
        <v>85</v>
      </c>
      <c r="G738" s="38">
        <v>180.97499999999999</v>
      </c>
      <c r="H738" s="38">
        <v>1990.7249999999999</v>
      </c>
      <c r="I738" t="b">
        <f t="shared" si="66"/>
        <v>1</v>
      </c>
      <c r="J738" t="b">
        <f t="shared" si="67"/>
        <v>1</v>
      </c>
      <c r="K738" t="b">
        <f t="shared" si="68"/>
        <v>1</v>
      </c>
      <c r="L738" t="b">
        <f t="shared" si="69"/>
        <v>1</v>
      </c>
      <c r="M738" t="str">
        <f>IFERROR(VLOOKUP(D738,'Customer Master'!$B$2:$B$28,1,0),FALSE)</f>
        <v>CUST-013</v>
      </c>
      <c r="N738">
        <v>10984</v>
      </c>
      <c r="O738" t="b">
        <f t="shared" si="70"/>
        <v>1</v>
      </c>
      <c r="P738">
        <v>10984</v>
      </c>
      <c r="Q738">
        <f t="shared" si="71"/>
        <v>10984</v>
      </c>
    </row>
    <row r="739" spans="1:17" x14ac:dyDescent="0.3">
      <c r="A739" s="34">
        <v>10985</v>
      </c>
      <c r="B739" s="35">
        <v>38359</v>
      </c>
      <c r="C739" s="36">
        <v>38364</v>
      </c>
      <c r="D739" s="37" t="s">
        <v>113</v>
      </c>
      <c r="E739" s="38">
        <v>2023.38</v>
      </c>
      <c r="F739" s="39" t="s">
        <v>85</v>
      </c>
      <c r="G739" s="38">
        <v>202.33800000000002</v>
      </c>
      <c r="H739" s="38">
        <v>2225.7180000000003</v>
      </c>
      <c r="I739" t="b">
        <f t="shared" si="66"/>
        <v>1</v>
      </c>
      <c r="J739" t="b">
        <f t="shared" si="67"/>
        <v>1</v>
      </c>
      <c r="K739" t="b">
        <f t="shared" si="68"/>
        <v>1</v>
      </c>
      <c r="L739" t="b">
        <f t="shared" si="69"/>
        <v>1</v>
      </c>
      <c r="M739" t="str">
        <f>IFERROR(VLOOKUP(D739,'Customer Master'!$B$2:$B$28,1,0),FALSE)</f>
        <v>CUST-018</v>
      </c>
      <c r="N739">
        <v>10985</v>
      </c>
      <c r="O739" t="b">
        <f t="shared" si="70"/>
        <v>1</v>
      </c>
      <c r="P739">
        <v>10985</v>
      </c>
      <c r="Q739">
        <f t="shared" si="71"/>
        <v>10985</v>
      </c>
    </row>
    <row r="740" spans="1:17" x14ac:dyDescent="0.3">
      <c r="A740" s="34">
        <v>10986</v>
      </c>
      <c r="B740" s="35">
        <v>38362</v>
      </c>
      <c r="C740" s="36">
        <v>38367</v>
      </c>
      <c r="D740" s="37" t="s">
        <v>103</v>
      </c>
      <c r="E740" s="38">
        <v>2220</v>
      </c>
      <c r="F740" s="39" t="s">
        <v>85</v>
      </c>
      <c r="G740" s="38">
        <v>222</v>
      </c>
      <c r="H740" s="38">
        <v>2442</v>
      </c>
      <c r="I740" t="b">
        <f t="shared" si="66"/>
        <v>1</v>
      </c>
      <c r="J740" t="b">
        <f t="shared" si="67"/>
        <v>1</v>
      </c>
      <c r="K740" t="b">
        <f t="shared" si="68"/>
        <v>1</v>
      </c>
      <c r="L740" t="b">
        <f t="shared" si="69"/>
        <v>1</v>
      </c>
      <c r="M740" t="str">
        <f>IFERROR(VLOOKUP(D740,'Customer Master'!$B$2:$B$28,1,0),FALSE)</f>
        <v>CUST-008</v>
      </c>
      <c r="N740">
        <v>10986</v>
      </c>
      <c r="O740" t="b">
        <f t="shared" si="70"/>
        <v>1</v>
      </c>
      <c r="P740">
        <v>10986</v>
      </c>
      <c r="Q740">
        <f t="shared" si="71"/>
        <v>10986</v>
      </c>
    </row>
    <row r="741" spans="1:17" x14ac:dyDescent="0.3">
      <c r="A741" s="34">
        <v>10987</v>
      </c>
      <c r="B741" s="35">
        <v>38364</v>
      </c>
      <c r="C741" s="36">
        <v>38374</v>
      </c>
      <c r="D741" s="37" t="s">
        <v>110</v>
      </c>
      <c r="E741" s="38">
        <v>2772</v>
      </c>
      <c r="F741" s="39" t="s">
        <v>85</v>
      </c>
      <c r="G741" s="38">
        <v>277.2</v>
      </c>
      <c r="H741" s="38">
        <v>3049.2</v>
      </c>
      <c r="I741" t="b">
        <f t="shared" si="66"/>
        <v>1</v>
      </c>
      <c r="J741" t="b">
        <f t="shared" si="67"/>
        <v>1</v>
      </c>
      <c r="K741" t="b">
        <f t="shared" si="68"/>
        <v>1</v>
      </c>
      <c r="L741" t="b">
        <f t="shared" si="69"/>
        <v>1</v>
      </c>
      <c r="M741" t="str">
        <f>IFERROR(VLOOKUP(D741,'Customer Master'!$B$2:$B$28,1,0),FALSE)</f>
        <v>CUST-015</v>
      </c>
      <c r="N741">
        <v>10987</v>
      </c>
      <c r="O741" t="b">
        <f t="shared" si="70"/>
        <v>1</v>
      </c>
      <c r="P741">
        <v>10987</v>
      </c>
      <c r="Q741">
        <f t="shared" si="71"/>
        <v>10987</v>
      </c>
    </row>
    <row r="742" spans="1:17" x14ac:dyDescent="0.3">
      <c r="A742" s="34">
        <v>10988</v>
      </c>
      <c r="B742" s="35">
        <v>38366</v>
      </c>
      <c r="C742" s="36">
        <v>38375</v>
      </c>
      <c r="D742" s="37" t="s">
        <v>99</v>
      </c>
      <c r="E742" s="38">
        <v>3574.8</v>
      </c>
      <c r="F742" s="39" t="s">
        <v>85</v>
      </c>
      <c r="G742" s="38">
        <v>357.48</v>
      </c>
      <c r="H742" s="38">
        <v>3932.28</v>
      </c>
      <c r="I742" t="b">
        <f t="shared" si="66"/>
        <v>1</v>
      </c>
      <c r="J742" t="b">
        <f t="shared" si="67"/>
        <v>1</v>
      </c>
      <c r="K742" t="b">
        <f t="shared" si="68"/>
        <v>1</v>
      </c>
      <c r="L742" t="b">
        <f t="shared" si="69"/>
        <v>1</v>
      </c>
      <c r="M742" t="str">
        <f>IFERROR(VLOOKUP(D742,'Customer Master'!$B$2:$B$28,1,0),FALSE)</f>
        <v>CUST-004</v>
      </c>
      <c r="N742">
        <v>10988</v>
      </c>
      <c r="O742" t="b">
        <f t="shared" si="70"/>
        <v>1</v>
      </c>
      <c r="P742">
        <v>10988</v>
      </c>
      <c r="Q742">
        <f t="shared" si="71"/>
        <v>10988</v>
      </c>
    </row>
    <row r="743" spans="1:17" x14ac:dyDescent="0.3">
      <c r="A743" s="34">
        <v>10989</v>
      </c>
      <c r="B743" s="35">
        <v>38369</v>
      </c>
      <c r="C743" s="36">
        <v>38375</v>
      </c>
      <c r="D743" s="37" t="s">
        <v>96</v>
      </c>
      <c r="E743" s="38">
        <v>1353.6</v>
      </c>
      <c r="F743" s="39" t="s">
        <v>85</v>
      </c>
      <c r="G743" s="38">
        <v>135.36000000000001</v>
      </c>
      <c r="H743" s="38">
        <v>1488.96</v>
      </c>
      <c r="I743" t="b">
        <f t="shared" si="66"/>
        <v>1</v>
      </c>
      <c r="J743" t="b">
        <f t="shared" si="67"/>
        <v>1</v>
      </c>
      <c r="K743" t="b">
        <f t="shared" si="68"/>
        <v>1</v>
      </c>
      <c r="L743" t="b">
        <f t="shared" si="69"/>
        <v>1</v>
      </c>
      <c r="M743" t="str">
        <f>IFERROR(VLOOKUP(D743,'Customer Master'!$B$2:$B$28,1,0),FALSE)</f>
        <v>CUST-001</v>
      </c>
      <c r="N743">
        <v>10989</v>
      </c>
      <c r="O743" t="b">
        <f t="shared" si="70"/>
        <v>1</v>
      </c>
      <c r="P743">
        <v>10989</v>
      </c>
      <c r="Q743">
        <f t="shared" si="71"/>
        <v>10989</v>
      </c>
    </row>
    <row r="744" spans="1:17" x14ac:dyDescent="0.3">
      <c r="A744" s="34">
        <v>10990</v>
      </c>
      <c r="B744" s="35">
        <v>38369</v>
      </c>
      <c r="C744" s="36">
        <v>38376</v>
      </c>
      <c r="D744" s="37" t="s">
        <v>115</v>
      </c>
      <c r="E744" s="38">
        <v>4288.8500000000004</v>
      </c>
      <c r="F744" s="39" t="s">
        <v>88</v>
      </c>
      <c r="G744" s="38">
        <v>0</v>
      </c>
      <c r="H744" s="38">
        <v>4288.8500000000004</v>
      </c>
      <c r="I744" t="b">
        <f t="shared" si="66"/>
        <v>1</v>
      </c>
      <c r="J744" t="b">
        <f t="shared" si="67"/>
        <v>1</v>
      </c>
      <c r="K744" t="b">
        <f t="shared" si="68"/>
        <v>1</v>
      </c>
      <c r="L744" t="b">
        <f t="shared" si="69"/>
        <v>1</v>
      </c>
      <c r="M744" t="str">
        <f>IFERROR(VLOOKUP(D744,'Customer Master'!$B$2:$B$28,1,0),FALSE)</f>
        <v>CUST-020</v>
      </c>
      <c r="N744">
        <v>10990</v>
      </c>
      <c r="O744" t="b">
        <f t="shared" si="70"/>
        <v>1</v>
      </c>
      <c r="P744">
        <v>10990</v>
      </c>
      <c r="Q744">
        <f t="shared" si="71"/>
        <v>10990</v>
      </c>
    </row>
    <row r="745" spans="1:17" x14ac:dyDescent="0.3">
      <c r="A745" s="34">
        <v>10991</v>
      </c>
      <c r="B745" s="35">
        <v>38371</v>
      </c>
      <c r="C745" s="36">
        <v>38380</v>
      </c>
      <c r="D745" s="37" t="s">
        <v>101</v>
      </c>
      <c r="E745" s="38">
        <v>2296</v>
      </c>
      <c r="F745" s="39" t="s">
        <v>85</v>
      </c>
      <c r="G745" s="38">
        <v>229.6</v>
      </c>
      <c r="H745" s="38">
        <v>2525.6</v>
      </c>
      <c r="I745" t="b">
        <f t="shared" si="66"/>
        <v>1</v>
      </c>
      <c r="J745" t="b">
        <f t="shared" si="67"/>
        <v>1</v>
      </c>
      <c r="K745" t="b">
        <f t="shared" si="68"/>
        <v>1</v>
      </c>
      <c r="L745" t="b">
        <f t="shared" si="69"/>
        <v>1</v>
      </c>
      <c r="M745" t="str">
        <f>IFERROR(VLOOKUP(D745,'Customer Master'!$B$2:$B$28,1,0),FALSE)</f>
        <v>CUST-006</v>
      </c>
      <c r="N745">
        <v>10991</v>
      </c>
      <c r="O745" t="b">
        <f t="shared" si="70"/>
        <v>1</v>
      </c>
      <c r="P745">
        <v>10991</v>
      </c>
      <c r="Q745">
        <f t="shared" si="71"/>
        <v>10991</v>
      </c>
    </row>
    <row r="746" spans="1:17" x14ac:dyDescent="0.3">
      <c r="A746" s="34">
        <v>10992</v>
      </c>
      <c r="B746" s="35">
        <v>38374</v>
      </c>
      <c r="C746" s="36">
        <v>38382</v>
      </c>
      <c r="D746" s="37" t="s">
        <v>105</v>
      </c>
      <c r="E746" s="38">
        <v>69.599999999999994</v>
      </c>
      <c r="F746" s="39" t="s">
        <v>85</v>
      </c>
      <c r="G746" s="38">
        <v>6.96</v>
      </c>
      <c r="H746" s="38">
        <v>76.56</v>
      </c>
      <c r="I746" t="b">
        <f t="shared" si="66"/>
        <v>1</v>
      </c>
      <c r="J746" t="b">
        <f t="shared" si="67"/>
        <v>1</v>
      </c>
      <c r="K746" t="b">
        <f t="shared" si="68"/>
        <v>1</v>
      </c>
      <c r="L746" t="b">
        <f t="shared" si="69"/>
        <v>1</v>
      </c>
      <c r="M746" t="str">
        <f>IFERROR(VLOOKUP(D746,'Customer Master'!$B$2:$B$28,1,0),FALSE)</f>
        <v>CUST-010</v>
      </c>
      <c r="N746">
        <v>10992</v>
      </c>
      <c r="O746" t="b">
        <f t="shared" si="70"/>
        <v>1</v>
      </c>
      <c r="P746">
        <v>10992</v>
      </c>
      <c r="Q746">
        <f t="shared" si="71"/>
        <v>10992</v>
      </c>
    </row>
    <row r="747" spans="1:17" x14ac:dyDescent="0.3">
      <c r="A747" s="34">
        <v>10993</v>
      </c>
      <c r="B747" s="35">
        <v>38376</v>
      </c>
      <c r="C747" s="36">
        <v>38380</v>
      </c>
      <c r="D747" s="37" t="s">
        <v>110</v>
      </c>
      <c r="E747" s="38">
        <v>4895.4399999999996</v>
      </c>
      <c r="F747" s="39" t="s">
        <v>88</v>
      </c>
      <c r="G747" s="38">
        <v>0</v>
      </c>
      <c r="H747" s="38">
        <v>4895.4399999999996</v>
      </c>
      <c r="I747" t="b">
        <f t="shared" si="66"/>
        <v>1</v>
      </c>
      <c r="J747" t="b">
        <f t="shared" si="67"/>
        <v>1</v>
      </c>
      <c r="K747" t="b">
        <f t="shared" si="68"/>
        <v>1</v>
      </c>
      <c r="L747" t="b">
        <f t="shared" si="69"/>
        <v>1</v>
      </c>
      <c r="M747" t="str">
        <f>IFERROR(VLOOKUP(D747,'Customer Master'!$B$2:$B$28,1,0),FALSE)</f>
        <v>CUST-015</v>
      </c>
      <c r="N747">
        <v>10993</v>
      </c>
      <c r="O747" t="b">
        <f t="shared" si="70"/>
        <v>1</v>
      </c>
      <c r="P747">
        <v>10993</v>
      </c>
      <c r="Q747">
        <f t="shared" si="71"/>
        <v>10993</v>
      </c>
    </row>
    <row r="748" spans="1:17" x14ac:dyDescent="0.3">
      <c r="A748" s="34">
        <v>10994</v>
      </c>
      <c r="B748" s="35">
        <v>38376</v>
      </c>
      <c r="C748" s="36">
        <v>38381</v>
      </c>
      <c r="D748" s="37" t="s">
        <v>103</v>
      </c>
      <c r="E748" s="38">
        <v>940.5</v>
      </c>
      <c r="F748" s="39" t="s">
        <v>85</v>
      </c>
      <c r="G748" s="38">
        <v>94.05</v>
      </c>
      <c r="H748" s="38">
        <v>1034.55</v>
      </c>
      <c r="I748" t="b">
        <f t="shared" si="66"/>
        <v>1</v>
      </c>
      <c r="J748" t="b">
        <f t="shared" si="67"/>
        <v>1</v>
      </c>
      <c r="K748" t="b">
        <f t="shared" si="68"/>
        <v>1</v>
      </c>
      <c r="L748" t="b">
        <f t="shared" si="69"/>
        <v>1</v>
      </c>
      <c r="M748" t="str">
        <f>IFERROR(VLOOKUP(D748,'Customer Master'!$B$2:$B$28,1,0),FALSE)</f>
        <v>CUST-008</v>
      </c>
      <c r="N748">
        <v>10994</v>
      </c>
      <c r="O748" t="b">
        <f t="shared" si="70"/>
        <v>1</v>
      </c>
      <c r="P748">
        <v>10994</v>
      </c>
      <c r="Q748">
        <f t="shared" si="71"/>
        <v>10994</v>
      </c>
    </row>
    <row r="749" spans="1:17" x14ac:dyDescent="0.3">
      <c r="A749" s="34">
        <v>10995</v>
      </c>
      <c r="B749" s="35">
        <v>38377</v>
      </c>
      <c r="C749" s="36">
        <v>38379</v>
      </c>
      <c r="D749" s="37" t="s">
        <v>107</v>
      </c>
      <c r="E749" s="38">
        <v>1196</v>
      </c>
      <c r="F749" s="39" t="s">
        <v>85</v>
      </c>
      <c r="G749" s="38">
        <v>119.6</v>
      </c>
      <c r="H749" s="38">
        <v>1315.6</v>
      </c>
      <c r="I749" t="b">
        <f t="shared" si="66"/>
        <v>1</v>
      </c>
      <c r="J749" t="b">
        <f t="shared" si="67"/>
        <v>1</v>
      </c>
      <c r="K749" t="b">
        <f t="shared" si="68"/>
        <v>1</v>
      </c>
      <c r="L749" t="b">
        <f t="shared" si="69"/>
        <v>1</v>
      </c>
      <c r="M749" t="str">
        <f>IFERROR(VLOOKUP(D749,'Customer Master'!$B$2:$B$28,1,0),FALSE)</f>
        <v>CUST-012</v>
      </c>
      <c r="N749">
        <v>10995</v>
      </c>
      <c r="O749" t="b">
        <f t="shared" si="70"/>
        <v>1</v>
      </c>
      <c r="P749">
        <v>10995</v>
      </c>
      <c r="Q749">
        <f t="shared" si="71"/>
        <v>10995</v>
      </c>
    </row>
    <row r="750" spans="1:17" x14ac:dyDescent="0.3">
      <c r="A750" s="34">
        <v>10996</v>
      </c>
      <c r="B750" s="35">
        <v>38379</v>
      </c>
      <c r="C750" s="36">
        <v>38383</v>
      </c>
      <c r="D750" s="37" t="s">
        <v>112</v>
      </c>
      <c r="E750" s="38">
        <v>560</v>
      </c>
      <c r="F750" s="39" t="s">
        <v>85</v>
      </c>
      <c r="G750" s="38">
        <v>56</v>
      </c>
      <c r="H750" s="38">
        <v>616</v>
      </c>
      <c r="I750" t="b">
        <f t="shared" si="66"/>
        <v>1</v>
      </c>
      <c r="J750" t="b">
        <f t="shared" si="67"/>
        <v>1</v>
      </c>
      <c r="K750" t="b">
        <f t="shared" si="68"/>
        <v>1</v>
      </c>
      <c r="L750" t="b">
        <f t="shared" si="69"/>
        <v>1</v>
      </c>
      <c r="M750" t="str">
        <f>IFERROR(VLOOKUP(D750,'Customer Master'!$B$2:$B$28,1,0),FALSE)</f>
        <v>CUST-017</v>
      </c>
      <c r="N750">
        <v>10996</v>
      </c>
      <c r="O750" t="b">
        <f t="shared" si="70"/>
        <v>1</v>
      </c>
      <c r="P750">
        <v>10996</v>
      </c>
      <c r="Q750">
        <f t="shared" si="71"/>
        <v>10996</v>
      </c>
    </row>
    <row r="751" spans="1:17" x14ac:dyDescent="0.3">
      <c r="A751" s="34">
        <v>10997</v>
      </c>
      <c r="B751" s="35">
        <v>38382</v>
      </c>
      <c r="C751" s="36">
        <v>38391</v>
      </c>
      <c r="D751" s="37" t="s">
        <v>107</v>
      </c>
      <c r="E751" s="38">
        <v>1885</v>
      </c>
      <c r="F751" s="39" t="s">
        <v>88</v>
      </c>
      <c r="G751" s="38">
        <v>0</v>
      </c>
      <c r="H751" s="38">
        <v>1885</v>
      </c>
      <c r="I751" t="b">
        <f t="shared" si="66"/>
        <v>1</v>
      </c>
      <c r="J751" t="b">
        <f t="shared" si="67"/>
        <v>1</v>
      </c>
      <c r="K751" t="b">
        <f t="shared" si="68"/>
        <v>1</v>
      </c>
      <c r="L751" t="b">
        <f t="shared" si="69"/>
        <v>1</v>
      </c>
      <c r="M751" t="str">
        <f>IFERROR(VLOOKUP(D751,'Customer Master'!$B$2:$B$28,1,0),FALSE)</f>
        <v>CUST-012</v>
      </c>
      <c r="N751">
        <v>10997</v>
      </c>
      <c r="O751" t="b">
        <f t="shared" si="70"/>
        <v>1</v>
      </c>
      <c r="P751">
        <v>10997</v>
      </c>
      <c r="Q751">
        <f t="shared" si="71"/>
        <v>10997</v>
      </c>
    </row>
    <row r="752" spans="1:17" x14ac:dyDescent="0.3">
      <c r="A752" s="34">
        <v>10998</v>
      </c>
      <c r="B752" s="35">
        <v>38382</v>
      </c>
      <c r="C752" s="36">
        <v>38384</v>
      </c>
      <c r="D752" s="37" t="s">
        <v>114</v>
      </c>
      <c r="E752" s="38">
        <v>686</v>
      </c>
      <c r="F752" s="39" t="s">
        <v>88</v>
      </c>
      <c r="G752" s="38">
        <v>0</v>
      </c>
      <c r="H752" s="38">
        <v>686</v>
      </c>
      <c r="I752" t="b">
        <f t="shared" si="66"/>
        <v>1</v>
      </c>
      <c r="J752" t="b">
        <f t="shared" si="67"/>
        <v>1</v>
      </c>
      <c r="K752" t="b">
        <f t="shared" si="68"/>
        <v>1</v>
      </c>
      <c r="L752" t="b">
        <f t="shared" si="69"/>
        <v>1</v>
      </c>
      <c r="M752" t="str">
        <f>IFERROR(VLOOKUP(D752,'Customer Master'!$B$2:$B$28,1,0),FALSE)</f>
        <v>CUST-019</v>
      </c>
      <c r="N752">
        <v>10998</v>
      </c>
      <c r="O752" t="b">
        <f t="shared" si="70"/>
        <v>1</v>
      </c>
      <c r="P752">
        <v>10998</v>
      </c>
      <c r="Q752">
        <f t="shared" si="71"/>
        <v>10998</v>
      </c>
    </row>
    <row r="753" spans="1:17" x14ac:dyDescent="0.3">
      <c r="A753" s="34">
        <v>10999</v>
      </c>
      <c r="B753" s="35">
        <v>38384</v>
      </c>
      <c r="C753" s="36">
        <v>38390</v>
      </c>
      <c r="D753" s="37" t="s">
        <v>101</v>
      </c>
      <c r="E753" s="38">
        <v>1197.95</v>
      </c>
      <c r="F753" s="39" t="s">
        <v>88</v>
      </c>
      <c r="G753" s="38">
        <v>0</v>
      </c>
      <c r="H753" s="38">
        <v>1197.95</v>
      </c>
      <c r="I753" t="b">
        <f t="shared" si="66"/>
        <v>1</v>
      </c>
      <c r="J753" t="b">
        <f t="shared" si="67"/>
        <v>1</v>
      </c>
      <c r="K753" t="b">
        <f t="shared" si="68"/>
        <v>1</v>
      </c>
      <c r="L753" t="b">
        <f t="shared" si="69"/>
        <v>1</v>
      </c>
      <c r="M753" t="str">
        <f>IFERROR(VLOOKUP(D753,'Customer Master'!$B$2:$B$28,1,0),FALSE)</f>
        <v>CUST-006</v>
      </c>
      <c r="N753">
        <v>10999</v>
      </c>
      <c r="O753" t="b">
        <f t="shared" si="70"/>
        <v>1</v>
      </c>
      <c r="P753">
        <v>10999</v>
      </c>
      <c r="Q753">
        <f t="shared" si="71"/>
        <v>10999</v>
      </c>
    </row>
    <row r="754" spans="1:17" x14ac:dyDescent="0.3">
      <c r="A754" s="34">
        <v>11000</v>
      </c>
      <c r="B754" s="35">
        <v>38384</v>
      </c>
      <c r="C754" s="36">
        <v>38392</v>
      </c>
      <c r="D754" s="37" t="s">
        <v>108</v>
      </c>
      <c r="E754" s="38">
        <v>903.75</v>
      </c>
      <c r="F754" s="39" t="s">
        <v>85</v>
      </c>
      <c r="G754" s="38">
        <v>90.375</v>
      </c>
      <c r="H754" s="38">
        <v>994.125</v>
      </c>
      <c r="I754" t="b">
        <f t="shared" si="66"/>
        <v>1</v>
      </c>
      <c r="J754" t="b">
        <f t="shared" si="67"/>
        <v>1</v>
      </c>
      <c r="K754" t="b">
        <f t="shared" si="68"/>
        <v>1</v>
      </c>
      <c r="L754" t="b">
        <f t="shared" si="69"/>
        <v>1</v>
      </c>
      <c r="M754" t="str">
        <f>IFERROR(VLOOKUP(D754,'Customer Master'!$B$2:$B$28,1,0),FALSE)</f>
        <v>CUST-013</v>
      </c>
      <c r="N754">
        <v>11000</v>
      </c>
      <c r="O754" t="b">
        <f t="shared" si="70"/>
        <v>1</v>
      </c>
      <c r="P754">
        <v>11000</v>
      </c>
      <c r="Q754">
        <f t="shared" si="71"/>
        <v>11000</v>
      </c>
    </row>
    <row r="755" spans="1:17" x14ac:dyDescent="0.3">
      <c r="A755" s="34">
        <v>11001</v>
      </c>
      <c r="B755" s="35">
        <v>38387</v>
      </c>
      <c r="C755" s="36">
        <v>38394</v>
      </c>
      <c r="D755" s="37" t="s">
        <v>113</v>
      </c>
      <c r="E755" s="38">
        <v>2769</v>
      </c>
      <c r="F755" s="39" t="s">
        <v>85</v>
      </c>
      <c r="G755" s="38">
        <v>276.89999999999998</v>
      </c>
      <c r="H755" s="38">
        <v>3045.9</v>
      </c>
      <c r="I755" t="b">
        <f t="shared" si="66"/>
        <v>1</v>
      </c>
      <c r="J755" t="b">
        <f t="shared" si="67"/>
        <v>1</v>
      </c>
      <c r="K755" t="b">
        <f t="shared" si="68"/>
        <v>1</v>
      </c>
      <c r="L755" t="b">
        <f t="shared" si="69"/>
        <v>1</v>
      </c>
      <c r="M755" t="str">
        <f>IFERROR(VLOOKUP(D755,'Customer Master'!$B$2:$B$28,1,0),FALSE)</f>
        <v>CUST-018</v>
      </c>
      <c r="N755">
        <v>11001</v>
      </c>
      <c r="O755" t="b">
        <f t="shared" si="70"/>
        <v>1</v>
      </c>
      <c r="P755">
        <v>11001</v>
      </c>
      <c r="Q755">
        <f t="shared" si="71"/>
        <v>11001</v>
      </c>
    </row>
    <row r="756" spans="1:17" x14ac:dyDescent="0.3">
      <c r="A756" s="34">
        <v>11002</v>
      </c>
      <c r="B756" s="35">
        <v>38387</v>
      </c>
      <c r="C756" s="36">
        <v>38389</v>
      </c>
      <c r="D756" s="37" t="s">
        <v>108</v>
      </c>
      <c r="E756" s="38">
        <v>1811.1</v>
      </c>
      <c r="F756" s="39" t="s">
        <v>88</v>
      </c>
      <c r="G756" s="38">
        <v>0</v>
      </c>
      <c r="H756" s="38">
        <v>1811.1</v>
      </c>
      <c r="I756" t="b">
        <f t="shared" si="66"/>
        <v>1</v>
      </c>
      <c r="J756" t="b">
        <f t="shared" si="67"/>
        <v>1</v>
      </c>
      <c r="K756" t="b">
        <f t="shared" si="68"/>
        <v>1</v>
      </c>
      <c r="L756" t="b">
        <f t="shared" si="69"/>
        <v>1</v>
      </c>
      <c r="M756" t="str">
        <f>IFERROR(VLOOKUP(D756,'Customer Master'!$B$2:$B$28,1,0),FALSE)</f>
        <v>CUST-013</v>
      </c>
      <c r="N756">
        <v>11002</v>
      </c>
      <c r="O756" t="b">
        <f t="shared" si="70"/>
        <v>1</v>
      </c>
      <c r="P756">
        <v>11002</v>
      </c>
      <c r="Q756">
        <f t="shared" si="71"/>
        <v>11002</v>
      </c>
    </row>
    <row r="757" spans="1:17" x14ac:dyDescent="0.3">
      <c r="A757" s="34">
        <v>11003</v>
      </c>
      <c r="B757" s="35">
        <v>38388</v>
      </c>
      <c r="C757" s="36">
        <v>38396</v>
      </c>
      <c r="D757" s="37" t="s">
        <v>110</v>
      </c>
      <c r="E757" s="38">
        <v>326</v>
      </c>
      <c r="F757" s="39" t="s">
        <v>85</v>
      </c>
      <c r="G757" s="38">
        <v>32.6</v>
      </c>
      <c r="H757" s="38">
        <v>358.6</v>
      </c>
      <c r="I757" t="b">
        <f t="shared" si="66"/>
        <v>1</v>
      </c>
      <c r="J757" t="b">
        <f t="shared" si="67"/>
        <v>1</v>
      </c>
      <c r="K757" t="b">
        <f t="shared" si="68"/>
        <v>1</v>
      </c>
      <c r="L757" t="b">
        <f t="shared" si="69"/>
        <v>1</v>
      </c>
      <c r="M757" t="str">
        <f>IFERROR(VLOOKUP(D757,'Customer Master'!$B$2:$B$28,1,0),FALSE)</f>
        <v>CUST-015</v>
      </c>
      <c r="N757">
        <v>11003</v>
      </c>
      <c r="O757" t="b">
        <f t="shared" si="70"/>
        <v>1</v>
      </c>
      <c r="P757">
        <v>11003</v>
      </c>
      <c r="Q757">
        <f t="shared" si="71"/>
        <v>11003</v>
      </c>
    </row>
    <row r="758" spans="1:17" x14ac:dyDescent="0.3">
      <c r="A758" s="34">
        <v>11004</v>
      </c>
      <c r="B758" s="35">
        <v>38390</v>
      </c>
      <c r="C758" s="36">
        <v>38396</v>
      </c>
      <c r="D758" s="37" t="s">
        <v>100</v>
      </c>
      <c r="E758" s="38">
        <v>295.38</v>
      </c>
      <c r="F758" s="39" t="s">
        <v>85</v>
      </c>
      <c r="G758" s="38">
        <v>29.538</v>
      </c>
      <c r="H758" s="38">
        <v>324.91800000000001</v>
      </c>
      <c r="I758" t="b">
        <f t="shared" si="66"/>
        <v>1</v>
      </c>
      <c r="J758" t="b">
        <f t="shared" si="67"/>
        <v>1</v>
      </c>
      <c r="K758" t="b">
        <f t="shared" si="68"/>
        <v>1</v>
      </c>
      <c r="L758" t="b">
        <f t="shared" si="69"/>
        <v>1</v>
      </c>
      <c r="M758" t="str">
        <f>IFERROR(VLOOKUP(D758,'Customer Master'!$B$2:$B$28,1,0),FALSE)</f>
        <v>CUST-005</v>
      </c>
      <c r="N758">
        <v>11004</v>
      </c>
      <c r="O758" t="b">
        <f t="shared" si="70"/>
        <v>1</v>
      </c>
      <c r="P758">
        <v>11004</v>
      </c>
      <c r="Q758">
        <f t="shared" si="71"/>
        <v>11004</v>
      </c>
    </row>
    <row r="759" spans="1:17" x14ac:dyDescent="0.3">
      <c r="A759" s="34">
        <v>11005</v>
      </c>
      <c r="B759" s="35">
        <v>38393</v>
      </c>
      <c r="C759" s="36">
        <v>38396</v>
      </c>
      <c r="D759" s="37" t="s">
        <v>100</v>
      </c>
      <c r="E759" s="38">
        <v>586</v>
      </c>
      <c r="F759" s="39" t="s">
        <v>85</v>
      </c>
      <c r="G759" s="38">
        <v>58.6</v>
      </c>
      <c r="H759" s="38">
        <v>644.6</v>
      </c>
      <c r="I759" t="b">
        <f t="shared" si="66"/>
        <v>1</v>
      </c>
      <c r="J759" t="b">
        <f t="shared" si="67"/>
        <v>1</v>
      </c>
      <c r="K759" t="b">
        <f t="shared" si="68"/>
        <v>1</v>
      </c>
      <c r="L759" t="b">
        <f t="shared" si="69"/>
        <v>1</v>
      </c>
      <c r="M759" t="str">
        <f>IFERROR(VLOOKUP(D759,'Customer Master'!$B$2:$B$28,1,0),FALSE)</f>
        <v>CUST-005</v>
      </c>
      <c r="N759">
        <v>11005</v>
      </c>
      <c r="O759" t="b">
        <f t="shared" si="70"/>
        <v>1</v>
      </c>
      <c r="P759">
        <v>11005</v>
      </c>
      <c r="Q759">
        <f t="shared" si="71"/>
        <v>11005</v>
      </c>
    </row>
    <row r="760" spans="1:17" x14ac:dyDescent="0.3">
      <c r="A760" s="34">
        <v>11006</v>
      </c>
      <c r="B760" s="35">
        <v>38395</v>
      </c>
      <c r="C760" s="36">
        <v>38403</v>
      </c>
      <c r="D760" s="37" t="s">
        <v>109</v>
      </c>
      <c r="E760" s="38">
        <v>329.69</v>
      </c>
      <c r="F760" s="39" t="s">
        <v>85</v>
      </c>
      <c r="G760" s="38">
        <v>32.969000000000001</v>
      </c>
      <c r="H760" s="38">
        <v>362.65899999999999</v>
      </c>
      <c r="I760" t="b">
        <f t="shared" si="66"/>
        <v>1</v>
      </c>
      <c r="J760" t="b">
        <f t="shared" si="67"/>
        <v>1</v>
      </c>
      <c r="K760" t="b">
        <f t="shared" si="68"/>
        <v>1</v>
      </c>
      <c r="L760" t="b">
        <f t="shared" si="69"/>
        <v>1</v>
      </c>
      <c r="M760" t="str">
        <f>IFERROR(VLOOKUP(D760,'Customer Master'!$B$2:$B$28,1,0),FALSE)</f>
        <v>CUST-014</v>
      </c>
      <c r="N760">
        <v>11006</v>
      </c>
      <c r="O760" t="b">
        <f t="shared" si="70"/>
        <v>1</v>
      </c>
      <c r="P760">
        <v>11006</v>
      </c>
      <c r="Q760">
        <f t="shared" si="71"/>
        <v>11006</v>
      </c>
    </row>
    <row r="761" spans="1:17" x14ac:dyDescent="0.3">
      <c r="A761" s="34">
        <v>11007</v>
      </c>
      <c r="B761" s="35">
        <v>38395</v>
      </c>
      <c r="C761" s="36">
        <v>38397</v>
      </c>
      <c r="D761" s="37" t="s">
        <v>102</v>
      </c>
      <c r="E761" s="38">
        <v>2633.9</v>
      </c>
      <c r="F761" s="39" t="s">
        <v>85</v>
      </c>
      <c r="G761" s="38">
        <v>263.39</v>
      </c>
      <c r="H761" s="38">
        <v>2897.29</v>
      </c>
      <c r="I761" t="b">
        <f t="shared" si="66"/>
        <v>1</v>
      </c>
      <c r="J761" t="b">
        <f t="shared" si="67"/>
        <v>1</v>
      </c>
      <c r="K761" t="b">
        <f t="shared" si="68"/>
        <v>1</v>
      </c>
      <c r="L761" t="b">
        <f t="shared" si="69"/>
        <v>1</v>
      </c>
      <c r="M761" t="str">
        <f>IFERROR(VLOOKUP(D761,'Customer Master'!$B$2:$B$28,1,0),FALSE)</f>
        <v>CUST-007</v>
      </c>
      <c r="N761">
        <v>11007</v>
      </c>
      <c r="O761" t="b">
        <f t="shared" si="70"/>
        <v>1</v>
      </c>
      <c r="P761">
        <v>11007</v>
      </c>
      <c r="Q761">
        <f t="shared" si="71"/>
        <v>11007</v>
      </c>
    </row>
    <row r="762" spans="1:17" x14ac:dyDescent="0.3">
      <c r="A762" s="34">
        <v>11008</v>
      </c>
      <c r="B762" s="35">
        <v>38396</v>
      </c>
      <c r="C762" s="36">
        <v>38402</v>
      </c>
      <c r="D762" s="37" t="s">
        <v>108</v>
      </c>
      <c r="E762" s="38">
        <v>4680.8999999999996</v>
      </c>
      <c r="F762" s="39" t="s">
        <v>85</v>
      </c>
      <c r="G762" s="38">
        <v>468.09</v>
      </c>
      <c r="H762" s="38">
        <v>5148.99</v>
      </c>
      <c r="I762" t="b">
        <f t="shared" si="66"/>
        <v>1</v>
      </c>
      <c r="J762" t="b">
        <f t="shared" si="67"/>
        <v>1</v>
      </c>
      <c r="K762" t="b">
        <f t="shared" si="68"/>
        <v>1</v>
      </c>
      <c r="L762" t="b">
        <f t="shared" si="69"/>
        <v>1</v>
      </c>
      <c r="M762" t="str">
        <f>IFERROR(VLOOKUP(D762,'Customer Master'!$B$2:$B$28,1,0),FALSE)</f>
        <v>CUST-013</v>
      </c>
      <c r="N762">
        <v>11008</v>
      </c>
      <c r="O762" t="b">
        <f t="shared" si="70"/>
        <v>1</v>
      </c>
      <c r="P762">
        <v>11008</v>
      </c>
      <c r="Q762">
        <f t="shared" si="71"/>
        <v>11008</v>
      </c>
    </row>
    <row r="763" spans="1:17" x14ac:dyDescent="0.3">
      <c r="A763" s="34">
        <v>11009</v>
      </c>
      <c r="B763" s="35">
        <v>38396</v>
      </c>
      <c r="C763" s="36">
        <v>38402</v>
      </c>
      <c r="D763" s="37" t="s">
        <v>116</v>
      </c>
      <c r="E763" s="38">
        <v>616.5</v>
      </c>
      <c r="F763" s="39" t="s">
        <v>85</v>
      </c>
      <c r="G763" s="38">
        <v>61.65</v>
      </c>
      <c r="H763" s="38">
        <v>678.15</v>
      </c>
      <c r="I763" t="b">
        <f t="shared" si="66"/>
        <v>1</v>
      </c>
      <c r="J763" t="b">
        <f t="shared" si="67"/>
        <v>1</v>
      </c>
      <c r="K763" t="b">
        <f t="shared" si="68"/>
        <v>1</v>
      </c>
      <c r="L763" t="b">
        <f t="shared" si="69"/>
        <v>1</v>
      </c>
      <c r="M763" t="str">
        <f>IFERROR(VLOOKUP(D763,'Customer Master'!$B$2:$B$28,1,0),FALSE)</f>
        <v>CUST-021</v>
      </c>
      <c r="N763">
        <v>11009</v>
      </c>
      <c r="O763" t="b">
        <f t="shared" si="70"/>
        <v>1</v>
      </c>
      <c r="P763">
        <v>11009</v>
      </c>
      <c r="Q763">
        <f t="shared" si="71"/>
        <v>11009</v>
      </c>
    </row>
    <row r="764" spans="1:17" x14ac:dyDescent="0.3">
      <c r="A764" s="34">
        <v>11010</v>
      </c>
      <c r="B764" s="35">
        <v>38397</v>
      </c>
      <c r="C764" s="36">
        <v>38402</v>
      </c>
      <c r="D764" s="37" t="s">
        <v>117</v>
      </c>
      <c r="E764" s="38">
        <v>645</v>
      </c>
      <c r="F764" s="39" t="s">
        <v>85</v>
      </c>
      <c r="G764" s="38">
        <v>64.5</v>
      </c>
      <c r="H764" s="38">
        <v>709.5</v>
      </c>
      <c r="I764" t="b">
        <f t="shared" si="66"/>
        <v>1</v>
      </c>
      <c r="J764" t="b">
        <f t="shared" si="67"/>
        <v>1</v>
      </c>
      <c r="K764" t="b">
        <f t="shared" si="68"/>
        <v>1</v>
      </c>
      <c r="L764" t="b">
        <f t="shared" si="69"/>
        <v>1</v>
      </c>
      <c r="M764" t="str">
        <f>IFERROR(VLOOKUP(D764,'Customer Master'!$B$2:$B$28,1,0),FALSE)</f>
        <v>CUST-022</v>
      </c>
      <c r="N764">
        <v>11010</v>
      </c>
      <c r="O764" t="b">
        <f t="shared" si="70"/>
        <v>1</v>
      </c>
      <c r="P764">
        <v>11010</v>
      </c>
      <c r="Q764">
        <f t="shared" si="71"/>
        <v>11010</v>
      </c>
    </row>
    <row r="765" spans="1:17" x14ac:dyDescent="0.3">
      <c r="A765" s="34">
        <v>11011</v>
      </c>
      <c r="B765" s="35">
        <v>38399</v>
      </c>
      <c r="C765" s="36">
        <v>38407</v>
      </c>
      <c r="D765" s="37" t="s">
        <v>121</v>
      </c>
      <c r="E765" s="38">
        <v>933.5</v>
      </c>
      <c r="F765" s="39" t="s">
        <v>88</v>
      </c>
      <c r="G765" s="38">
        <v>0</v>
      </c>
      <c r="H765" s="38">
        <v>933.5</v>
      </c>
      <c r="I765" t="b">
        <f t="shared" si="66"/>
        <v>1</v>
      </c>
      <c r="J765" t="b">
        <f t="shared" si="67"/>
        <v>1</v>
      </c>
      <c r="K765" t="b">
        <f t="shared" si="68"/>
        <v>1</v>
      </c>
      <c r="L765" t="b">
        <f t="shared" si="69"/>
        <v>1</v>
      </c>
      <c r="M765" t="str">
        <f>IFERROR(VLOOKUP(D765,'Customer Master'!$B$2:$B$28,1,0),FALSE)</f>
        <v>CUST-026</v>
      </c>
      <c r="N765">
        <v>11011</v>
      </c>
      <c r="O765" t="b">
        <f t="shared" si="70"/>
        <v>1</v>
      </c>
      <c r="P765">
        <v>11011</v>
      </c>
      <c r="Q765">
        <f t="shared" si="71"/>
        <v>11011</v>
      </c>
    </row>
    <row r="766" spans="1:17" x14ac:dyDescent="0.3">
      <c r="A766" s="34">
        <v>11012</v>
      </c>
      <c r="B766" s="35">
        <v>38401</v>
      </c>
      <c r="C766" s="36">
        <v>38410</v>
      </c>
      <c r="D766" s="37" t="s">
        <v>119</v>
      </c>
      <c r="E766" s="38">
        <v>2825.3</v>
      </c>
      <c r="F766" s="39" t="s">
        <v>85</v>
      </c>
      <c r="G766" s="38">
        <v>282.52999999999997</v>
      </c>
      <c r="H766" s="38">
        <v>3107.83</v>
      </c>
      <c r="I766" t="b">
        <f t="shared" si="66"/>
        <v>1</v>
      </c>
      <c r="J766" t="b">
        <f t="shared" si="67"/>
        <v>1</v>
      </c>
      <c r="K766" t="b">
        <f t="shared" si="68"/>
        <v>1</v>
      </c>
      <c r="L766" t="b">
        <f t="shared" si="69"/>
        <v>1</v>
      </c>
      <c r="M766" t="str">
        <f>IFERROR(VLOOKUP(D766,'Customer Master'!$B$2:$B$28,1,0),FALSE)</f>
        <v>CUST-024</v>
      </c>
      <c r="N766">
        <v>11012</v>
      </c>
      <c r="O766" t="b">
        <f t="shared" si="70"/>
        <v>1</v>
      </c>
      <c r="P766">
        <v>11012</v>
      </c>
      <c r="Q766">
        <f t="shared" si="71"/>
        <v>11012</v>
      </c>
    </row>
    <row r="767" spans="1:17" x14ac:dyDescent="0.3">
      <c r="A767" s="34">
        <v>11013</v>
      </c>
      <c r="B767" s="35">
        <v>38401</v>
      </c>
      <c r="C767" s="36">
        <v>38408</v>
      </c>
      <c r="D767" s="37" t="s">
        <v>120</v>
      </c>
      <c r="E767" s="38">
        <v>361</v>
      </c>
      <c r="F767" s="39" t="s">
        <v>85</v>
      </c>
      <c r="G767" s="38">
        <v>36.1</v>
      </c>
      <c r="H767" s="38">
        <v>397.1</v>
      </c>
      <c r="I767" t="b">
        <f t="shared" si="66"/>
        <v>1</v>
      </c>
      <c r="J767" t="b">
        <f t="shared" si="67"/>
        <v>1</v>
      </c>
      <c r="K767" t="b">
        <f t="shared" si="68"/>
        <v>1</v>
      </c>
      <c r="L767" t="b">
        <f t="shared" si="69"/>
        <v>1</v>
      </c>
      <c r="M767" t="str">
        <f>IFERROR(VLOOKUP(D767,'Customer Master'!$B$2:$B$28,1,0),FALSE)</f>
        <v>CUST-025</v>
      </c>
      <c r="N767">
        <v>11013</v>
      </c>
      <c r="O767" t="b">
        <f t="shared" si="70"/>
        <v>1</v>
      </c>
      <c r="P767">
        <v>11013</v>
      </c>
      <c r="Q767">
        <f t="shared" si="71"/>
        <v>11013</v>
      </c>
    </row>
    <row r="768" spans="1:17" x14ac:dyDescent="0.3">
      <c r="A768" s="34">
        <v>11014</v>
      </c>
      <c r="B768" s="35">
        <v>38404</v>
      </c>
      <c r="C768" s="36">
        <v>38407</v>
      </c>
      <c r="D768" s="37" t="s">
        <v>117</v>
      </c>
      <c r="E768" s="38">
        <v>243.18</v>
      </c>
      <c r="F768" s="39" t="s">
        <v>85</v>
      </c>
      <c r="G768" s="38">
        <v>24.318000000000001</v>
      </c>
      <c r="H768" s="38">
        <v>267.49799999999999</v>
      </c>
      <c r="I768" t="b">
        <f t="shared" si="66"/>
        <v>1</v>
      </c>
      <c r="J768" t="b">
        <f t="shared" si="67"/>
        <v>1</v>
      </c>
      <c r="K768" t="b">
        <f t="shared" si="68"/>
        <v>1</v>
      </c>
      <c r="L768" t="b">
        <f t="shared" si="69"/>
        <v>1</v>
      </c>
      <c r="M768" t="str">
        <f>IFERROR(VLOOKUP(D768,'Customer Master'!$B$2:$B$28,1,0),FALSE)</f>
        <v>CUST-022</v>
      </c>
      <c r="N768">
        <v>11014</v>
      </c>
      <c r="O768" t="b">
        <f t="shared" si="70"/>
        <v>1</v>
      </c>
      <c r="P768">
        <v>11014</v>
      </c>
      <c r="Q768">
        <f t="shared" si="71"/>
        <v>11014</v>
      </c>
    </row>
    <row r="769" spans="1:17" x14ac:dyDescent="0.3">
      <c r="A769" s="34">
        <v>11015</v>
      </c>
      <c r="B769" s="35">
        <v>38404</v>
      </c>
      <c r="C769" s="36">
        <v>38407</v>
      </c>
      <c r="D769" s="37" t="s">
        <v>106</v>
      </c>
      <c r="E769" s="38">
        <v>622.35</v>
      </c>
      <c r="F769" s="39" t="s">
        <v>85</v>
      </c>
      <c r="G769" s="38">
        <v>62.234999999999999</v>
      </c>
      <c r="H769" s="38">
        <v>684.58500000000004</v>
      </c>
      <c r="I769" t="b">
        <f t="shared" si="66"/>
        <v>1</v>
      </c>
      <c r="J769" t="b">
        <f t="shared" si="67"/>
        <v>1</v>
      </c>
      <c r="K769" t="b">
        <f t="shared" si="68"/>
        <v>1</v>
      </c>
      <c r="L769" t="b">
        <f t="shared" si="69"/>
        <v>1</v>
      </c>
      <c r="M769" t="str">
        <f>IFERROR(VLOOKUP(D769,'Customer Master'!$B$2:$B$28,1,0),FALSE)</f>
        <v>CUST-011</v>
      </c>
      <c r="N769">
        <v>11015</v>
      </c>
      <c r="O769" t="b">
        <f t="shared" si="70"/>
        <v>1</v>
      </c>
      <c r="P769">
        <v>11015</v>
      </c>
      <c r="Q769">
        <f t="shared" si="71"/>
        <v>11015</v>
      </c>
    </row>
    <row r="770" spans="1:17" x14ac:dyDescent="0.3">
      <c r="A770" s="34">
        <v>11016</v>
      </c>
      <c r="B770" s="35">
        <v>38404</v>
      </c>
      <c r="C770" s="36">
        <v>38411</v>
      </c>
      <c r="D770" s="37" t="s">
        <v>99</v>
      </c>
      <c r="E770" s="38">
        <v>491.5</v>
      </c>
      <c r="F770" s="39" t="s">
        <v>85</v>
      </c>
      <c r="G770" s="38">
        <v>49.15</v>
      </c>
      <c r="H770" s="38">
        <v>540.65</v>
      </c>
      <c r="I770" t="b">
        <f t="shared" ref="I770:I831" si="72">H770=E770+G770</f>
        <v>1</v>
      </c>
      <c r="J770" t="b">
        <f t="shared" ref="J770:J831" si="73">OR(F770="Lokal",F770="Ekspor")</f>
        <v>1</v>
      </c>
      <c r="K770" t="b">
        <f t="shared" ref="K770:K831" si="74">IF(AND(F770="Lokal",G770=E770/10),TRUE,IF(AND(F770="Ekspor",G770=0),TRUE,FALSE))</f>
        <v>1</v>
      </c>
      <c r="L770" t="b">
        <f t="shared" ref="L770:L831" si="75">C770&gt;=B770</f>
        <v>1</v>
      </c>
      <c r="M770" t="str">
        <f>IFERROR(VLOOKUP(D770,'Customer Master'!$B$2:$B$28,1,0),FALSE)</f>
        <v>CUST-004</v>
      </c>
      <c r="N770">
        <v>11016</v>
      </c>
      <c r="O770" t="b">
        <f t="shared" si="70"/>
        <v>1</v>
      </c>
      <c r="P770">
        <v>11016</v>
      </c>
      <c r="Q770">
        <f t="shared" si="71"/>
        <v>11016</v>
      </c>
    </row>
    <row r="771" spans="1:17" x14ac:dyDescent="0.3">
      <c r="A771" s="34">
        <v>11017</v>
      </c>
      <c r="B771" s="35">
        <v>38406</v>
      </c>
      <c r="C771" s="36">
        <v>38416</v>
      </c>
      <c r="D771" s="37" t="s">
        <v>122</v>
      </c>
      <c r="E771" s="38">
        <v>6750</v>
      </c>
      <c r="F771" s="39" t="s">
        <v>85</v>
      </c>
      <c r="G771" s="38">
        <v>675</v>
      </c>
      <c r="H771" s="38">
        <v>7425</v>
      </c>
      <c r="I771" t="b">
        <f t="shared" si="72"/>
        <v>1</v>
      </c>
      <c r="J771" t="b">
        <f t="shared" si="73"/>
        <v>1</v>
      </c>
      <c r="K771" t="b">
        <f t="shared" si="74"/>
        <v>1</v>
      </c>
      <c r="L771" t="b">
        <f t="shared" si="75"/>
        <v>1</v>
      </c>
      <c r="M771" t="str">
        <f>IFERROR(VLOOKUP(D771,'Customer Master'!$B$2:$B$28,1,0),FALSE)</f>
        <v>CUST-027</v>
      </c>
      <c r="N771">
        <v>11017</v>
      </c>
      <c r="O771" t="b">
        <f t="shared" ref="O771:O831" si="76">COUNTIF($A$2:$A$831,A771)&lt;=1</f>
        <v>1</v>
      </c>
      <c r="P771">
        <v>11017</v>
      </c>
      <c r="Q771">
        <f t="shared" ref="Q771:Q831" si="77">IFERROR(VLOOKUP(P771,$A$2:$A$831,1,0),FALSE)</f>
        <v>11017</v>
      </c>
    </row>
    <row r="772" spans="1:17" x14ac:dyDescent="0.3">
      <c r="A772" s="34">
        <v>11018</v>
      </c>
      <c r="B772" s="35">
        <v>38409</v>
      </c>
      <c r="C772" s="36">
        <v>38415</v>
      </c>
      <c r="D772" s="37" t="s">
        <v>119</v>
      </c>
      <c r="E772" s="38">
        <v>1575</v>
      </c>
      <c r="F772" s="39" t="s">
        <v>85</v>
      </c>
      <c r="G772" s="38">
        <v>157.5</v>
      </c>
      <c r="H772" s="38">
        <v>1732.5</v>
      </c>
      <c r="I772" t="b">
        <f t="shared" si="72"/>
        <v>1</v>
      </c>
      <c r="J772" t="b">
        <f t="shared" si="73"/>
        <v>1</v>
      </c>
      <c r="K772" t="b">
        <f t="shared" si="74"/>
        <v>1</v>
      </c>
      <c r="L772" t="b">
        <f t="shared" si="75"/>
        <v>1</v>
      </c>
      <c r="M772" t="str">
        <f>IFERROR(VLOOKUP(D772,'Customer Master'!$B$2:$B$28,1,0),FALSE)</f>
        <v>CUST-024</v>
      </c>
      <c r="N772">
        <v>11018</v>
      </c>
      <c r="O772" t="b">
        <f t="shared" si="76"/>
        <v>1</v>
      </c>
      <c r="P772">
        <v>11018</v>
      </c>
      <c r="Q772">
        <f t="shared" si="77"/>
        <v>11018</v>
      </c>
    </row>
    <row r="773" spans="1:17" x14ac:dyDescent="0.3">
      <c r="A773" s="34">
        <v>11019</v>
      </c>
      <c r="B773" s="35">
        <v>38409</v>
      </c>
      <c r="C773" s="36">
        <v>38414</v>
      </c>
      <c r="D773" s="37" t="s">
        <v>116</v>
      </c>
      <c r="E773" s="38">
        <v>76</v>
      </c>
      <c r="F773" s="39" t="s">
        <v>85</v>
      </c>
      <c r="G773" s="38">
        <v>7.6</v>
      </c>
      <c r="H773" s="38">
        <v>83.6</v>
      </c>
      <c r="I773" t="b">
        <f t="shared" si="72"/>
        <v>1</v>
      </c>
      <c r="J773" t="b">
        <f t="shared" si="73"/>
        <v>1</v>
      </c>
      <c r="K773" t="b">
        <f t="shared" si="74"/>
        <v>1</v>
      </c>
      <c r="L773" t="b">
        <f t="shared" si="75"/>
        <v>1</v>
      </c>
      <c r="M773" t="str">
        <f>IFERROR(VLOOKUP(D773,'Customer Master'!$B$2:$B$28,1,0),FALSE)</f>
        <v>CUST-021</v>
      </c>
      <c r="N773">
        <v>11019</v>
      </c>
      <c r="O773" t="b">
        <f t="shared" si="76"/>
        <v>1</v>
      </c>
      <c r="P773">
        <v>11019</v>
      </c>
      <c r="Q773">
        <f t="shared" si="77"/>
        <v>11019</v>
      </c>
    </row>
    <row r="774" spans="1:17" x14ac:dyDescent="0.3">
      <c r="A774" s="34">
        <v>11020</v>
      </c>
      <c r="B774" s="35">
        <v>38410</v>
      </c>
      <c r="C774" s="36">
        <v>38420</v>
      </c>
      <c r="D774" s="37" t="s">
        <v>119</v>
      </c>
      <c r="E774" s="38">
        <v>632.4</v>
      </c>
      <c r="F774" s="39" t="s">
        <v>85</v>
      </c>
      <c r="G774" s="38">
        <v>63.24</v>
      </c>
      <c r="H774" s="38">
        <v>695.64</v>
      </c>
      <c r="I774" t="b">
        <f t="shared" si="72"/>
        <v>1</v>
      </c>
      <c r="J774" t="b">
        <f t="shared" si="73"/>
        <v>1</v>
      </c>
      <c r="K774" t="b">
        <f t="shared" si="74"/>
        <v>1</v>
      </c>
      <c r="L774" t="b">
        <f t="shared" si="75"/>
        <v>1</v>
      </c>
      <c r="M774" t="str">
        <f>IFERROR(VLOOKUP(D774,'Customer Master'!$B$2:$B$28,1,0),FALSE)</f>
        <v>CUST-024</v>
      </c>
      <c r="N774">
        <v>11020</v>
      </c>
      <c r="O774" t="b">
        <f t="shared" si="76"/>
        <v>1</v>
      </c>
      <c r="P774">
        <v>11020</v>
      </c>
      <c r="Q774">
        <f t="shared" si="77"/>
        <v>11020</v>
      </c>
    </row>
    <row r="775" spans="1:17" x14ac:dyDescent="0.3">
      <c r="A775" s="34">
        <v>11021</v>
      </c>
      <c r="B775" s="35">
        <v>38412</v>
      </c>
      <c r="C775" s="36">
        <v>38415</v>
      </c>
      <c r="D775" s="37" t="s">
        <v>101</v>
      </c>
      <c r="E775" s="38">
        <v>6306.24</v>
      </c>
      <c r="F775" s="39" t="s">
        <v>88</v>
      </c>
      <c r="G775" s="38">
        <v>0</v>
      </c>
      <c r="H775" s="38">
        <v>6306.24</v>
      </c>
      <c r="I775" t="b">
        <f t="shared" si="72"/>
        <v>1</v>
      </c>
      <c r="J775" t="b">
        <f t="shared" si="73"/>
        <v>1</v>
      </c>
      <c r="K775" t="b">
        <f t="shared" si="74"/>
        <v>1</v>
      </c>
      <c r="L775" t="b">
        <f t="shared" si="75"/>
        <v>1</v>
      </c>
      <c r="M775" t="str">
        <f>IFERROR(VLOOKUP(D775,'Customer Master'!$B$2:$B$28,1,0),FALSE)</f>
        <v>CUST-006</v>
      </c>
      <c r="N775">
        <v>11021</v>
      </c>
      <c r="O775" t="b">
        <f t="shared" si="76"/>
        <v>1</v>
      </c>
      <c r="P775">
        <v>11021</v>
      </c>
      <c r="Q775">
        <f t="shared" si="77"/>
        <v>11021</v>
      </c>
    </row>
    <row r="776" spans="1:17" x14ac:dyDescent="0.3">
      <c r="A776" s="34">
        <v>11022</v>
      </c>
      <c r="B776" s="35">
        <v>38415</v>
      </c>
      <c r="C776" s="36">
        <v>38417</v>
      </c>
      <c r="D776" s="37" t="s">
        <v>103</v>
      </c>
      <c r="E776" s="38">
        <v>1402</v>
      </c>
      <c r="F776" s="39" t="s">
        <v>85</v>
      </c>
      <c r="G776" s="38">
        <v>140.19999999999999</v>
      </c>
      <c r="H776" s="38">
        <v>1542.2</v>
      </c>
      <c r="I776" t="b">
        <f t="shared" si="72"/>
        <v>1</v>
      </c>
      <c r="J776" t="b">
        <f t="shared" si="73"/>
        <v>1</v>
      </c>
      <c r="K776" t="b">
        <f t="shared" si="74"/>
        <v>1</v>
      </c>
      <c r="L776" t="b">
        <f t="shared" si="75"/>
        <v>1</v>
      </c>
      <c r="M776" t="str">
        <f>IFERROR(VLOOKUP(D776,'Customer Master'!$B$2:$B$28,1,0),FALSE)</f>
        <v>CUST-008</v>
      </c>
      <c r="N776">
        <v>11022</v>
      </c>
      <c r="O776" t="b">
        <f t="shared" si="76"/>
        <v>1</v>
      </c>
      <c r="P776">
        <v>11022</v>
      </c>
      <c r="Q776">
        <f t="shared" si="77"/>
        <v>11022</v>
      </c>
    </row>
    <row r="777" spans="1:17" x14ac:dyDescent="0.3">
      <c r="A777" s="34">
        <v>11023</v>
      </c>
      <c r="B777" s="35">
        <v>38417</v>
      </c>
      <c r="C777" s="36">
        <v>38426</v>
      </c>
      <c r="D777" s="37" t="s">
        <v>108</v>
      </c>
      <c r="E777" s="38">
        <v>1500</v>
      </c>
      <c r="F777" s="39" t="s">
        <v>88</v>
      </c>
      <c r="G777" s="38">
        <v>0</v>
      </c>
      <c r="H777" s="38">
        <v>1500</v>
      </c>
      <c r="I777" t="b">
        <f t="shared" si="72"/>
        <v>1</v>
      </c>
      <c r="J777" t="b">
        <f t="shared" si="73"/>
        <v>1</v>
      </c>
      <c r="K777" t="b">
        <f t="shared" si="74"/>
        <v>1</v>
      </c>
      <c r="L777" t="b">
        <f t="shared" si="75"/>
        <v>1</v>
      </c>
      <c r="M777" t="str">
        <f>IFERROR(VLOOKUP(D777,'Customer Master'!$B$2:$B$28,1,0),FALSE)</f>
        <v>CUST-013</v>
      </c>
      <c r="N777">
        <v>11023</v>
      </c>
      <c r="O777" t="b">
        <f t="shared" si="76"/>
        <v>1</v>
      </c>
      <c r="P777">
        <v>11023</v>
      </c>
      <c r="Q777">
        <f t="shared" si="77"/>
        <v>11023</v>
      </c>
    </row>
    <row r="778" spans="1:17" x14ac:dyDescent="0.3">
      <c r="A778" s="34">
        <v>11024</v>
      </c>
      <c r="B778" s="35">
        <v>38420</v>
      </c>
      <c r="C778" s="36">
        <v>38422</v>
      </c>
      <c r="D778" s="37" t="s">
        <v>106</v>
      </c>
      <c r="E778" s="38">
        <v>1966.81</v>
      </c>
      <c r="F778" s="39" t="s">
        <v>85</v>
      </c>
      <c r="G778" s="38">
        <v>196.68099999999998</v>
      </c>
      <c r="H778" s="38">
        <v>2163.491</v>
      </c>
      <c r="I778" t="b">
        <f t="shared" si="72"/>
        <v>1</v>
      </c>
      <c r="J778" t="b">
        <f t="shared" si="73"/>
        <v>1</v>
      </c>
      <c r="K778" t="b">
        <f t="shared" si="74"/>
        <v>1</v>
      </c>
      <c r="L778" t="b">
        <f t="shared" si="75"/>
        <v>1</v>
      </c>
      <c r="M778" t="str">
        <f>IFERROR(VLOOKUP(D778,'Customer Master'!$B$2:$B$28,1,0),FALSE)</f>
        <v>CUST-011</v>
      </c>
      <c r="N778">
        <v>11024</v>
      </c>
      <c r="O778" t="b">
        <f t="shared" si="76"/>
        <v>1</v>
      </c>
      <c r="P778">
        <v>11024</v>
      </c>
      <c r="Q778">
        <f t="shared" si="77"/>
        <v>11024</v>
      </c>
    </row>
    <row r="779" spans="1:17" x14ac:dyDescent="0.3">
      <c r="A779" s="34">
        <v>11025</v>
      </c>
      <c r="B779" s="35">
        <v>38421</v>
      </c>
      <c r="C779" s="36">
        <v>38425</v>
      </c>
      <c r="D779" s="37" t="s">
        <v>119</v>
      </c>
      <c r="E779" s="38">
        <v>270</v>
      </c>
      <c r="F779" s="39" t="s">
        <v>85</v>
      </c>
      <c r="G779" s="38">
        <v>27</v>
      </c>
      <c r="H779" s="38">
        <v>297</v>
      </c>
      <c r="I779" t="b">
        <f t="shared" si="72"/>
        <v>1</v>
      </c>
      <c r="J779" t="b">
        <f t="shared" si="73"/>
        <v>1</v>
      </c>
      <c r="K779" t="b">
        <f t="shared" si="74"/>
        <v>1</v>
      </c>
      <c r="L779" t="b">
        <f t="shared" si="75"/>
        <v>1</v>
      </c>
      <c r="M779" t="str">
        <f>IFERROR(VLOOKUP(D779,'Customer Master'!$B$2:$B$28,1,0),FALSE)</f>
        <v>CUST-024</v>
      </c>
      <c r="N779">
        <v>11025</v>
      </c>
      <c r="O779" t="b">
        <f t="shared" si="76"/>
        <v>1</v>
      </c>
      <c r="P779">
        <v>11025</v>
      </c>
      <c r="Q779">
        <f t="shared" si="77"/>
        <v>11025</v>
      </c>
    </row>
    <row r="780" spans="1:17" x14ac:dyDescent="0.3">
      <c r="A780" s="34">
        <v>11026</v>
      </c>
      <c r="B780" s="35">
        <v>38424</v>
      </c>
      <c r="C780" s="36">
        <v>38428</v>
      </c>
      <c r="D780" s="37" t="s">
        <v>98</v>
      </c>
      <c r="E780" s="38">
        <v>1030</v>
      </c>
      <c r="F780" s="39" t="s">
        <v>88</v>
      </c>
      <c r="G780" s="38">
        <v>0</v>
      </c>
      <c r="H780" s="38">
        <v>1030</v>
      </c>
      <c r="I780" t="b">
        <f t="shared" si="72"/>
        <v>1</v>
      </c>
      <c r="J780" t="b">
        <f t="shared" si="73"/>
        <v>1</v>
      </c>
      <c r="K780" t="b">
        <f t="shared" si="74"/>
        <v>1</v>
      </c>
      <c r="L780" t="b">
        <f t="shared" si="75"/>
        <v>1</v>
      </c>
      <c r="M780" t="str">
        <f>IFERROR(VLOOKUP(D780,'Customer Master'!$B$2:$B$28,1,0),FALSE)</f>
        <v>CUST-003</v>
      </c>
      <c r="N780">
        <v>11026</v>
      </c>
      <c r="O780" t="b">
        <f t="shared" si="76"/>
        <v>1</v>
      </c>
      <c r="P780">
        <v>11026</v>
      </c>
      <c r="Q780">
        <f t="shared" si="77"/>
        <v>11026</v>
      </c>
    </row>
    <row r="781" spans="1:17" x14ac:dyDescent="0.3">
      <c r="A781" s="34">
        <v>11027</v>
      </c>
      <c r="B781" s="35">
        <v>38424</v>
      </c>
      <c r="C781" s="36">
        <v>38431</v>
      </c>
      <c r="D781" s="37" t="s">
        <v>100</v>
      </c>
      <c r="E781" s="38">
        <v>877.73</v>
      </c>
      <c r="F781" s="39" t="s">
        <v>88</v>
      </c>
      <c r="G781" s="38">
        <v>0</v>
      </c>
      <c r="H781" s="38">
        <v>877.73</v>
      </c>
      <c r="I781" t="b">
        <f t="shared" si="72"/>
        <v>1</v>
      </c>
      <c r="J781" t="b">
        <f t="shared" si="73"/>
        <v>1</v>
      </c>
      <c r="K781" t="b">
        <f t="shared" si="74"/>
        <v>1</v>
      </c>
      <c r="L781" t="b">
        <f t="shared" si="75"/>
        <v>1</v>
      </c>
      <c r="M781" t="str">
        <f>IFERROR(VLOOKUP(D781,'Customer Master'!$B$2:$B$28,1,0),FALSE)</f>
        <v>CUST-005</v>
      </c>
      <c r="N781">
        <v>11027</v>
      </c>
      <c r="O781" t="b">
        <f t="shared" si="76"/>
        <v>1</v>
      </c>
      <c r="P781">
        <v>11027</v>
      </c>
      <c r="Q781">
        <f t="shared" si="77"/>
        <v>11027</v>
      </c>
    </row>
    <row r="782" spans="1:17" x14ac:dyDescent="0.3">
      <c r="A782" s="34">
        <v>11028</v>
      </c>
      <c r="B782" s="35">
        <v>38426</v>
      </c>
      <c r="C782" s="36">
        <v>38431</v>
      </c>
      <c r="D782" s="37" t="s">
        <v>105</v>
      </c>
      <c r="E782" s="38">
        <v>2160</v>
      </c>
      <c r="F782" s="39" t="s">
        <v>85</v>
      </c>
      <c r="G782" s="38">
        <v>216</v>
      </c>
      <c r="H782" s="38">
        <v>2376</v>
      </c>
      <c r="I782" t="b">
        <f t="shared" si="72"/>
        <v>1</v>
      </c>
      <c r="J782" t="b">
        <f t="shared" si="73"/>
        <v>1</v>
      </c>
      <c r="K782" t="b">
        <f t="shared" si="74"/>
        <v>1</v>
      </c>
      <c r="L782" t="b">
        <f t="shared" si="75"/>
        <v>1</v>
      </c>
      <c r="M782" t="str">
        <f>IFERROR(VLOOKUP(D782,'Customer Master'!$B$2:$B$28,1,0),FALSE)</f>
        <v>CUST-010</v>
      </c>
      <c r="N782">
        <v>11028</v>
      </c>
      <c r="O782" t="b">
        <f t="shared" si="76"/>
        <v>1</v>
      </c>
      <c r="P782">
        <v>11028</v>
      </c>
      <c r="Q782">
        <f t="shared" si="77"/>
        <v>11028</v>
      </c>
    </row>
    <row r="783" spans="1:17" x14ac:dyDescent="0.3">
      <c r="A783" s="34">
        <v>11029</v>
      </c>
      <c r="B783" s="35">
        <v>38426</v>
      </c>
      <c r="C783" s="36">
        <v>38432</v>
      </c>
      <c r="D783" s="37" t="s">
        <v>120</v>
      </c>
      <c r="E783" s="38">
        <v>1286.8</v>
      </c>
      <c r="F783" s="39" t="s">
        <v>85</v>
      </c>
      <c r="G783" s="38">
        <v>128.68</v>
      </c>
      <c r="H783" s="38">
        <v>1415.48</v>
      </c>
      <c r="I783" t="b">
        <f t="shared" si="72"/>
        <v>1</v>
      </c>
      <c r="J783" t="b">
        <f t="shared" si="73"/>
        <v>1</v>
      </c>
      <c r="K783" t="b">
        <f t="shared" si="74"/>
        <v>1</v>
      </c>
      <c r="L783" t="b">
        <f t="shared" si="75"/>
        <v>1</v>
      </c>
      <c r="M783" t="str">
        <f>IFERROR(VLOOKUP(D783,'Customer Master'!$B$2:$B$28,1,0),FALSE)</f>
        <v>CUST-025</v>
      </c>
      <c r="N783">
        <v>11029</v>
      </c>
      <c r="O783" t="b">
        <f t="shared" si="76"/>
        <v>1</v>
      </c>
      <c r="P783">
        <v>11029</v>
      </c>
      <c r="Q783">
        <f t="shared" si="77"/>
        <v>11029</v>
      </c>
    </row>
    <row r="784" spans="1:17" x14ac:dyDescent="0.3">
      <c r="A784" s="34">
        <v>11030</v>
      </c>
      <c r="B784" s="35">
        <v>38427</v>
      </c>
      <c r="C784" s="36">
        <v>38431</v>
      </c>
      <c r="D784" s="37" t="s">
        <v>112</v>
      </c>
      <c r="E784" s="38">
        <v>12615.05</v>
      </c>
      <c r="F784" s="39" t="s">
        <v>85</v>
      </c>
      <c r="G784" s="38">
        <v>1261.5050000000001</v>
      </c>
      <c r="H784" s="38">
        <v>13876.554999999998</v>
      </c>
      <c r="I784" t="b">
        <f t="shared" si="72"/>
        <v>1</v>
      </c>
      <c r="J784" t="b">
        <f t="shared" si="73"/>
        <v>1</v>
      </c>
      <c r="K784" t="b">
        <f t="shared" si="74"/>
        <v>1</v>
      </c>
      <c r="L784" t="b">
        <f t="shared" si="75"/>
        <v>1</v>
      </c>
      <c r="M784" t="str">
        <f>IFERROR(VLOOKUP(D784,'Customer Master'!$B$2:$B$28,1,0),FALSE)</f>
        <v>CUST-017</v>
      </c>
      <c r="N784">
        <v>11030</v>
      </c>
      <c r="O784" t="b">
        <f t="shared" si="76"/>
        <v>1</v>
      </c>
      <c r="P784">
        <v>11030</v>
      </c>
      <c r="Q784">
        <f t="shared" si="77"/>
        <v>11030</v>
      </c>
    </row>
    <row r="785" spans="1:17" x14ac:dyDescent="0.3">
      <c r="A785" s="34">
        <v>11031</v>
      </c>
      <c r="B785" s="35">
        <v>38429</v>
      </c>
      <c r="C785" s="36">
        <v>38436</v>
      </c>
      <c r="D785" s="37" t="s">
        <v>115</v>
      </c>
      <c r="E785" s="38">
        <v>2393.5</v>
      </c>
      <c r="F785" s="39" t="s">
        <v>85</v>
      </c>
      <c r="G785" s="38">
        <v>239.35</v>
      </c>
      <c r="H785" s="38">
        <v>2632.85</v>
      </c>
      <c r="I785" t="b">
        <f t="shared" si="72"/>
        <v>1</v>
      </c>
      <c r="J785" t="b">
        <f t="shared" si="73"/>
        <v>1</v>
      </c>
      <c r="K785" t="b">
        <f t="shared" si="74"/>
        <v>1</v>
      </c>
      <c r="L785" t="b">
        <f t="shared" si="75"/>
        <v>1</v>
      </c>
      <c r="M785" t="str">
        <f>IFERROR(VLOOKUP(D785,'Customer Master'!$B$2:$B$28,1,0),FALSE)</f>
        <v>CUST-020</v>
      </c>
      <c r="N785">
        <v>11031</v>
      </c>
      <c r="O785" t="b">
        <f t="shared" si="76"/>
        <v>1</v>
      </c>
      <c r="P785">
        <v>11031</v>
      </c>
      <c r="Q785">
        <f t="shared" si="77"/>
        <v>11031</v>
      </c>
    </row>
    <row r="786" spans="1:17" x14ac:dyDescent="0.3">
      <c r="A786" s="34">
        <v>11032</v>
      </c>
      <c r="B786" s="35">
        <v>38429</v>
      </c>
      <c r="C786" s="36">
        <v>38433</v>
      </c>
      <c r="D786" s="37" t="s">
        <v>105</v>
      </c>
      <c r="E786" s="38">
        <v>8902.5</v>
      </c>
      <c r="F786" s="39" t="s">
        <v>85</v>
      </c>
      <c r="G786" s="38">
        <v>890.25</v>
      </c>
      <c r="H786" s="38">
        <v>9792.75</v>
      </c>
      <c r="I786" t="b">
        <f t="shared" si="72"/>
        <v>1</v>
      </c>
      <c r="J786" t="b">
        <f t="shared" si="73"/>
        <v>1</v>
      </c>
      <c r="K786" t="b">
        <f t="shared" si="74"/>
        <v>1</v>
      </c>
      <c r="L786" t="b">
        <f t="shared" si="75"/>
        <v>1</v>
      </c>
      <c r="M786" t="str">
        <f>IFERROR(VLOOKUP(D786,'Customer Master'!$B$2:$B$28,1,0),FALSE)</f>
        <v>CUST-010</v>
      </c>
      <c r="N786">
        <v>11032</v>
      </c>
      <c r="O786" t="b">
        <f t="shared" si="76"/>
        <v>1</v>
      </c>
      <c r="P786">
        <v>11032</v>
      </c>
      <c r="Q786">
        <f t="shared" si="77"/>
        <v>11032</v>
      </c>
    </row>
    <row r="787" spans="1:17" x14ac:dyDescent="0.3">
      <c r="A787" s="34">
        <v>11033</v>
      </c>
      <c r="B787" s="35">
        <v>38431</v>
      </c>
      <c r="C787" s="36">
        <v>38437</v>
      </c>
      <c r="D787" s="37" t="s">
        <v>96</v>
      </c>
      <c r="E787" s="38">
        <v>3232.8</v>
      </c>
      <c r="F787" s="39" t="s">
        <v>85</v>
      </c>
      <c r="G787" s="38">
        <v>323.27999999999997</v>
      </c>
      <c r="H787" s="38">
        <v>3556.08</v>
      </c>
      <c r="I787" t="b">
        <f t="shared" si="72"/>
        <v>1</v>
      </c>
      <c r="J787" t="b">
        <f t="shared" si="73"/>
        <v>1</v>
      </c>
      <c r="K787" t="b">
        <f t="shared" si="74"/>
        <v>1</v>
      </c>
      <c r="L787" t="b">
        <f t="shared" si="75"/>
        <v>1</v>
      </c>
      <c r="M787" t="str">
        <f>IFERROR(VLOOKUP(D787,'Customer Master'!$B$2:$B$28,1,0),FALSE)</f>
        <v>CUST-001</v>
      </c>
      <c r="N787">
        <v>11033</v>
      </c>
      <c r="O787" t="b">
        <f t="shared" si="76"/>
        <v>1</v>
      </c>
      <c r="P787">
        <v>11033</v>
      </c>
      <c r="Q787">
        <f t="shared" si="77"/>
        <v>11033</v>
      </c>
    </row>
    <row r="788" spans="1:17" x14ac:dyDescent="0.3">
      <c r="A788" s="34">
        <v>11034</v>
      </c>
      <c r="B788" s="35">
        <v>38431</v>
      </c>
      <c r="C788" s="36">
        <v>38438</v>
      </c>
      <c r="D788" s="37" t="s">
        <v>109</v>
      </c>
      <c r="E788" s="38">
        <v>539.4</v>
      </c>
      <c r="F788" s="39" t="s">
        <v>85</v>
      </c>
      <c r="G788" s="38">
        <v>53.94</v>
      </c>
      <c r="H788" s="38">
        <v>593.34</v>
      </c>
      <c r="I788" t="b">
        <f t="shared" si="72"/>
        <v>1</v>
      </c>
      <c r="J788" t="b">
        <f t="shared" si="73"/>
        <v>1</v>
      </c>
      <c r="K788" t="b">
        <f t="shared" si="74"/>
        <v>1</v>
      </c>
      <c r="L788" t="b">
        <f t="shared" si="75"/>
        <v>1</v>
      </c>
      <c r="M788" t="str">
        <f>IFERROR(VLOOKUP(D788,'Customer Master'!$B$2:$B$28,1,0),FALSE)</f>
        <v>CUST-014</v>
      </c>
      <c r="N788">
        <v>11034</v>
      </c>
      <c r="O788" t="b">
        <f t="shared" si="76"/>
        <v>1</v>
      </c>
      <c r="P788">
        <v>11034</v>
      </c>
      <c r="Q788">
        <f t="shared" si="77"/>
        <v>11034</v>
      </c>
    </row>
    <row r="789" spans="1:17" x14ac:dyDescent="0.3">
      <c r="A789" s="34">
        <v>11035</v>
      </c>
      <c r="B789" s="35">
        <v>38431</v>
      </c>
      <c r="C789" s="36">
        <v>38437</v>
      </c>
      <c r="D789" s="37" t="s">
        <v>105</v>
      </c>
      <c r="E789" s="38">
        <v>1754.5</v>
      </c>
      <c r="F789" s="39" t="s">
        <v>85</v>
      </c>
      <c r="G789" s="38">
        <v>175.45</v>
      </c>
      <c r="H789" s="38">
        <v>1929.95</v>
      </c>
      <c r="I789" t="b">
        <f t="shared" si="72"/>
        <v>1</v>
      </c>
      <c r="J789" t="b">
        <f t="shared" si="73"/>
        <v>1</v>
      </c>
      <c r="K789" t="b">
        <f t="shared" si="74"/>
        <v>1</v>
      </c>
      <c r="L789" t="b">
        <f t="shared" si="75"/>
        <v>1</v>
      </c>
      <c r="M789" t="str">
        <f>IFERROR(VLOOKUP(D789,'Customer Master'!$B$2:$B$28,1,0),FALSE)</f>
        <v>CUST-010</v>
      </c>
      <c r="N789">
        <v>11035</v>
      </c>
      <c r="O789" t="b">
        <f t="shared" si="76"/>
        <v>1</v>
      </c>
      <c r="P789">
        <v>11035</v>
      </c>
      <c r="Q789">
        <f t="shared" si="77"/>
        <v>11035</v>
      </c>
    </row>
    <row r="790" spans="1:17" x14ac:dyDescent="0.3">
      <c r="A790" s="34">
        <v>11036</v>
      </c>
      <c r="B790" s="35">
        <v>38431</v>
      </c>
      <c r="C790" s="36">
        <v>38441</v>
      </c>
      <c r="D790" s="37" t="s">
        <v>122</v>
      </c>
      <c r="E790" s="38">
        <v>1692</v>
      </c>
      <c r="F790" s="39" t="s">
        <v>85</v>
      </c>
      <c r="G790" s="38">
        <v>169.2</v>
      </c>
      <c r="H790" s="38">
        <v>1861.2</v>
      </c>
      <c r="I790" t="b">
        <f t="shared" si="72"/>
        <v>1</v>
      </c>
      <c r="J790" t="b">
        <f t="shared" si="73"/>
        <v>1</v>
      </c>
      <c r="K790" t="b">
        <f t="shared" si="74"/>
        <v>1</v>
      </c>
      <c r="L790" t="b">
        <f t="shared" si="75"/>
        <v>1</v>
      </c>
      <c r="M790" t="str">
        <f>IFERROR(VLOOKUP(D790,'Customer Master'!$B$2:$B$28,1,0),FALSE)</f>
        <v>CUST-027</v>
      </c>
      <c r="N790">
        <v>11036</v>
      </c>
      <c r="O790" t="b">
        <f t="shared" si="76"/>
        <v>1</v>
      </c>
      <c r="P790">
        <v>11036</v>
      </c>
      <c r="Q790">
        <f t="shared" si="77"/>
        <v>11036</v>
      </c>
    </row>
    <row r="791" spans="1:17" x14ac:dyDescent="0.3">
      <c r="A791" s="34">
        <v>11037</v>
      </c>
      <c r="B791" s="35">
        <v>38434</v>
      </c>
      <c r="C791" s="36">
        <v>38440</v>
      </c>
      <c r="D791" s="37" t="s">
        <v>103</v>
      </c>
      <c r="E791" s="38">
        <v>60</v>
      </c>
      <c r="F791" s="39" t="s">
        <v>85</v>
      </c>
      <c r="G791" s="38">
        <v>6</v>
      </c>
      <c r="H791" s="38">
        <v>66</v>
      </c>
      <c r="I791" t="b">
        <f t="shared" si="72"/>
        <v>1</v>
      </c>
      <c r="J791" t="b">
        <f t="shared" si="73"/>
        <v>1</v>
      </c>
      <c r="K791" t="b">
        <f t="shared" si="74"/>
        <v>1</v>
      </c>
      <c r="L791" t="b">
        <f t="shared" si="75"/>
        <v>1</v>
      </c>
      <c r="M791" t="str">
        <f>IFERROR(VLOOKUP(D791,'Customer Master'!$B$2:$B$28,1,0),FALSE)</f>
        <v>CUST-008</v>
      </c>
      <c r="N791">
        <v>11037</v>
      </c>
      <c r="O791" t="b">
        <f t="shared" si="76"/>
        <v>1</v>
      </c>
      <c r="P791">
        <v>11037</v>
      </c>
      <c r="Q791">
        <f t="shared" si="77"/>
        <v>11037</v>
      </c>
    </row>
    <row r="792" spans="1:17" x14ac:dyDescent="0.3">
      <c r="A792" s="34">
        <v>11038</v>
      </c>
      <c r="B792" s="35">
        <v>38437</v>
      </c>
      <c r="C792" s="36">
        <v>38441</v>
      </c>
      <c r="D792" s="37" t="s">
        <v>117</v>
      </c>
      <c r="E792" s="38">
        <v>732.6</v>
      </c>
      <c r="F792" s="39" t="s">
        <v>88</v>
      </c>
      <c r="G792" s="38">
        <v>0</v>
      </c>
      <c r="H792" s="38">
        <v>732.6</v>
      </c>
      <c r="I792" t="b">
        <f t="shared" si="72"/>
        <v>1</v>
      </c>
      <c r="J792" t="b">
        <f t="shared" si="73"/>
        <v>1</v>
      </c>
      <c r="K792" t="b">
        <f t="shared" si="74"/>
        <v>1</v>
      </c>
      <c r="L792" t="b">
        <f t="shared" si="75"/>
        <v>1</v>
      </c>
      <c r="M792" t="str">
        <f>IFERROR(VLOOKUP(D792,'Customer Master'!$B$2:$B$28,1,0),FALSE)</f>
        <v>CUST-022</v>
      </c>
      <c r="N792">
        <v>11038</v>
      </c>
      <c r="O792" t="b">
        <f t="shared" si="76"/>
        <v>1</v>
      </c>
      <c r="P792">
        <v>11038</v>
      </c>
      <c r="Q792">
        <f t="shared" si="77"/>
        <v>11038</v>
      </c>
    </row>
    <row r="793" spans="1:17" x14ac:dyDescent="0.3">
      <c r="A793" s="34">
        <v>11039</v>
      </c>
      <c r="B793" s="35">
        <v>38438</v>
      </c>
      <c r="C793" s="36">
        <v>38445</v>
      </c>
      <c r="D793" s="37" t="s">
        <v>115</v>
      </c>
      <c r="E793" s="38">
        <v>3090</v>
      </c>
      <c r="F793" s="39" t="s">
        <v>85</v>
      </c>
      <c r="G793" s="38">
        <v>309</v>
      </c>
      <c r="H793" s="38">
        <v>3399</v>
      </c>
      <c r="I793" t="b">
        <f t="shared" si="72"/>
        <v>1</v>
      </c>
      <c r="J793" t="b">
        <f t="shared" si="73"/>
        <v>1</v>
      </c>
      <c r="K793" t="b">
        <f t="shared" si="74"/>
        <v>1</v>
      </c>
      <c r="L793" t="b">
        <f t="shared" si="75"/>
        <v>1</v>
      </c>
      <c r="M793" t="str">
        <f>IFERROR(VLOOKUP(D793,'Customer Master'!$B$2:$B$28,1,0),FALSE)</f>
        <v>CUST-020</v>
      </c>
      <c r="N793">
        <v>11039</v>
      </c>
      <c r="O793" t="b">
        <f t="shared" si="76"/>
        <v>1</v>
      </c>
      <c r="P793">
        <v>11039</v>
      </c>
      <c r="Q793">
        <f t="shared" si="77"/>
        <v>11039</v>
      </c>
    </row>
    <row r="794" spans="1:17" x14ac:dyDescent="0.3">
      <c r="A794" s="34">
        <v>11040</v>
      </c>
      <c r="B794" s="35">
        <v>38438</v>
      </c>
      <c r="C794" s="36">
        <v>38442</v>
      </c>
      <c r="D794" s="37" t="s">
        <v>113</v>
      </c>
      <c r="E794" s="38">
        <v>200</v>
      </c>
      <c r="F794" s="39" t="s">
        <v>88</v>
      </c>
      <c r="G794" s="38">
        <v>0</v>
      </c>
      <c r="H794" s="38">
        <v>200</v>
      </c>
      <c r="I794" t="b">
        <f t="shared" si="72"/>
        <v>1</v>
      </c>
      <c r="J794" t="b">
        <f t="shared" si="73"/>
        <v>1</v>
      </c>
      <c r="K794" t="b">
        <f t="shared" si="74"/>
        <v>1</v>
      </c>
      <c r="L794" t="b">
        <f t="shared" si="75"/>
        <v>1</v>
      </c>
      <c r="M794" t="str">
        <f>IFERROR(VLOOKUP(D794,'Customer Master'!$B$2:$B$28,1,0),FALSE)</f>
        <v>CUST-018</v>
      </c>
      <c r="N794">
        <v>11040</v>
      </c>
      <c r="O794" t="b">
        <f t="shared" si="76"/>
        <v>1</v>
      </c>
      <c r="P794">
        <v>11040</v>
      </c>
      <c r="Q794">
        <f t="shared" si="77"/>
        <v>11040</v>
      </c>
    </row>
    <row r="795" spans="1:17" x14ac:dyDescent="0.3">
      <c r="A795" s="34">
        <v>11041</v>
      </c>
      <c r="B795" s="35">
        <v>38441</v>
      </c>
      <c r="C795" s="36">
        <v>38444</v>
      </c>
      <c r="D795" s="37" t="s">
        <v>99</v>
      </c>
      <c r="E795" s="38">
        <v>1773</v>
      </c>
      <c r="F795" s="39" t="s">
        <v>85</v>
      </c>
      <c r="G795" s="38">
        <v>177.3</v>
      </c>
      <c r="H795" s="38">
        <v>1950.3</v>
      </c>
      <c r="I795" t="b">
        <f t="shared" si="72"/>
        <v>1</v>
      </c>
      <c r="J795" t="b">
        <f t="shared" si="73"/>
        <v>1</v>
      </c>
      <c r="K795" t="b">
        <f t="shared" si="74"/>
        <v>1</v>
      </c>
      <c r="L795" t="b">
        <f t="shared" si="75"/>
        <v>1</v>
      </c>
      <c r="M795" t="str">
        <f>IFERROR(VLOOKUP(D795,'Customer Master'!$B$2:$B$28,1,0),FALSE)</f>
        <v>CUST-004</v>
      </c>
      <c r="N795">
        <v>11041</v>
      </c>
      <c r="O795" t="b">
        <f t="shared" si="76"/>
        <v>1</v>
      </c>
      <c r="P795">
        <v>11041</v>
      </c>
      <c r="Q795">
        <f t="shared" si="77"/>
        <v>11041</v>
      </c>
    </row>
    <row r="796" spans="1:17" x14ac:dyDescent="0.3">
      <c r="A796" s="34">
        <v>11042</v>
      </c>
      <c r="B796" s="35">
        <v>38441</v>
      </c>
      <c r="C796" s="36">
        <v>38450</v>
      </c>
      <c r="D796" s="37" t="s">
        <v>103</v>
      </c>
      <c r="E796" s="38">
        <v>405.75</v>
      </c>
      <c r="F796" s="39" t="s">
        <v>88</v>
      </c>
      <c r="G796" s="38">
        <v>0</v>
      </c>
      <c r="H796" s="38">
        <v>405.75</v>
      </c>
      <c r="I796" t="b">
        <f t="shared" si="72"/>
        <v>1</v>
      </c>
      <c r="J796" t="b">
        <f t="shared" si="73"/>
        <v>1</v>
      </c>
      <c r="K796" t="b">
        <f t="shared" si="74"/>
        <v>1</v>
      </c>
      <c r="L796" t="b">
        <f t="shared" si="75"/>
        <v>1</v>
      </c>
      <c r="M796" t="str">
        <f>IFERROR(VLOOKUP(D796,'Customer Master'!$B$2:$B$28,1,0),FALSE)</f>
        <v>CUST-008</v>
      </c>
      <c r="N796">
        <v>11042</v>
      </c>
      <c r="O796" t="b">
        <f t="shared" si="76"/>
        <v>1</v>
      </c>
      <c r="P796">
        <v>11042</v>
      </c>
      <c r="Q796">
        <f t="shared" si="77"/>
        <v>11042</v>
      </c>
    </row>
    <row r="797" spans="1:17" x14ac:dyDescent="0.3">
      <c r="A797" s="34">
        <v>11043</v>
      </c>
      <c r="B797" s="35">
        <v>38442</v>
      </c>
      <c r="C797" s="36">
        <v>38446</v>
      </c>
      <c r="D797" s="37" t="s">
        <v>118</v>
      </c>
      <c r="E797" s="38">
        <v>210</v>
      </c>
      <c r="F797" s="39" t="s">
        <v>85</v>
      </c>
      <c r="G797" s="38">
        <v>21</v>
      </c>
      <c r="H797" s="38">
        <v>231</v>
      </c>
      <c r="I797" t="b">
        <f t="shared" si="72"/>
        <v>1</v>
      </c>
      <c r="J797" t="b">
        <f t="shared" si="73"/>
        <v>1</v>
      </c>
      <c r="K797" t="b">
        <f t="shared" si="74"/>
        <v>1</v>
      </c>
      <c r="L797" t="b">
        <f t="shared" si="75"/>
        <v>1</v>
      </c>
      <c r="M797" t="str">
        <f>IFERROR(VLOOKUP(D797,'Customer Master'!$B$2:$B$28,1,0),FALSE)</f>
        <v>CUST-023</v>
      </c>
      <c r="N797">
        <v>11043</v>
      </c>
      <c r="O797" t="b">
        <f t="shared" si="76"/>
        <v>1</v>
      </c>
      <c r="P797">
        <v>11043</v>
      </c>
      <c r="Q797">
        <f t="shared" si="77"/>
        <v>11043</v>
      </c>
    </row>
    <row r="798" spans="1:17" x14ac:dyDescent="0.3">
      <c r="A798" s="34">
        <v>11044</v>
      </c>
      <c r="B798" s="35">
        <v>38442</v>
      </c>
      <c r="C798" s="36">
        <v>38446</v>
      </c>
      <c r="D798" s="37" t="s">
        <v>96</v>
      </c>
      <c r="E798" s="38">
        <v>591.6</v>
      </c>
      <c r="F798" s="39" t="s">
        <v>88</v>
      </c>
      <c r="G798" s="38">
        <v>0</v>
      </c>
      <c r="H798" s="38">
        <v>591.6</v>
      </c>
      <c r="I798" t="b">
        <f t="shared" si="72"/>
        <v>1</v>
      </c>
      <c r="J798" t="b">
        <f t="shared" si="73"/>
        <v>1</v>
      </c>
      <c r="K798" t="b">
        <f t="shared" si="74"/>
        <v>1</v>
      </c>
      <c r="L798" t="b">
        <f t="shared" si="75"/>
        <v>1</v>
      </c>
      <c r="M798" t="str">
        <f>IFERROR(VLOOKUP(D798,'Customer Master'!$B$2:$B$28,1,0),FALSE)</f>
        <v>CUST-001</v>
      </c>
      <c r="N798">
        <v>11044</v>
      </c>
      <c r="O798" t="b">
        <f t="shared" si="76"/>
        <v>1</v>
      </c>
      <c r="P798">
        <v>11044</v>
      </c>
      <c r="Q798">
        <f t="shared" si="77"/>
        <v>11044</v>
      </c>
    </row>
    <row r="799" spans="1:17" x14ac:dyDescent="0.3">
      <c r="A799" s="34">
        <v>11045</v>
      </c>
      <c r="B799" s="35">
        <v>38442</v>
      </c>
      <c r="C799" s="36">
        <v>38450</v>
      </c>
      <c r="D799" s="37" t="s">
        <v>110</v>
      </c>
      <c r="E799" s="38">
        <v>1309.5</v>
      </c>
      <c r="F799" s="39" t="s">
        <v>85</v>
      </c>
      <c r="G799" s="38">
        <v>130.94999999999999</v>
      </c>
      <c r="H799" s="38">
        <v>1440.45</v>
      </c>
      <c r="I799" t="b">
        <f t="shared" si="72"/>
        <v>1</v>
      </c>
      <c r="J799" t="b">
        <f t="shared" si="73"/>
        <v>1</v>
      </c>
      <c r="K799" t="b">
        <f t="shared" si="74"/>
        <v>1</v>
      </c>
      <c r="L799" t="b">
        <f t="shared" si="75"/>
        <v>1</v>
      </c>
      <c r="M799" t="str">
        <f>IFERROR(VLOOKUP(D799,'Customer Master'!$B$2:$B$28,1,0),FALSE)</f>
        <v>CUST-015</v>
      </c>
      <c r="N799">
        <v>11045</v>
      </c>
      <c r="O799" t="b">
        <f t="shared" si="76"/>
        <v>1</v>
      </c>
      <c r="P799">
        <v>11045</v>
      </c>
      <c r="Q799">
        <f t="shared" si="77"/>
        <v>11045</v>
      </c>
    </row>
    <row r="800" spans="1:17" x14ac:dyDescent="0.3">
      <c r="A800" s="34">
        <v>11046</v>
      </c>
      <c r="B800" s="35">
        <v>38442</v>
      </c>
      <c r="C800" s="36">
        <v>38448</v>
      </c>
      <c r="D800" s="37" t="s">
        <v>119</v>
      </c>
      <c r="E800" s="38">
        <v>1485.8</v>
      </c>
      <c r="F800" s="39" t="s">
        <v>85</v>
      </c>
      <c r="G800" s="38">
        <v>148.58000000000001</v>
      </c>
      <c r="H800" s="38">
        <v>1634.38</v>
      </c>
      <c r="I800" t="b">
        <f t="shared" si="72"/>
        <v>1</v>
      </c>
      <c r="J800" t="b">
        <f t="shared" si="73"/>
        <v>1</v>
      </c>
      <c r="K800" t="b">
        <f t="shared" si="74"/>
        <v>1</v>
      </c>
      <c r="L800" t="b">
        <f t="shared" si="75"/>
        <v>1</v>
      </c>
      <c r="M800" t="str">
        <f>IFERROR(VLOOKUP(D800,'Customer Master'!$B$2:$B$28,1,0),FALSE)</f>
        <v>CUST-024</v>
      </c>
      <c r="N800">
        <v>11046</v>
      </c>
      <c r="O800" t="b">
        <f t="shared" si="76"/>
        <v>1</v>
      </c>
      <c r="P800">
        <v>11046</v>
      </c>
      <c r="Q800">
        <f t="shared" si="77"/>
        <v>11046</v>
      </c>
    </row>
    <row r="801" spans="1:17" x14ac:dyDescent="0.3">
      <c r="A801" s="34">
        <v>11047</v>
      </c>
      <c r="B801" s="35">
        <v>38445</v>
      </c>
      <c r="C801" s="36">
        <v>38448</v>
      </c>
      <c r="D801" s="37" t="s">
        <v>97</v>
      </c>
      <c r="E801" s="38">
        <v>817.87</v>
      </c>
      <c r="F801" s="39" t="s">
        <v>85</v>
      </c>
      <c r="G801" s="38">
        <v>81.787000000000006</v>
      </c>
      <c r="H801" s="38">
        <v>899.65700000000004</v>
      </c>
      <c r="I801" t="b">
        <f t="shared" si="72"/>
        <v>1</v>
      </c>
      <c r="J801" t="b">
        <f t="shared" si="73"/>
        <v>1</v>
      </c>
      <c r="K801" t="b">
        <f t="shared" si="74"/>
        <v>1</v>
      </c>
      <c r="L801" t="b">
        <f t="shared" si="75"/>
        <v>1</v>
      </c>
      <c r="M801" t="str">
        <f>IFERROR(VLOOKUP(D801,'Customer Master'!$B$2:$B$28,1,0),FALSE)</f>
        <v>CUST-002</v>
      </c>
      <c r="N801">
        <v>11047</v>
      </c>
      <c r="O801" t="b">
        <f t="shared" si="76"/>
        <v>1</v>
      </c>
      <c r="P801">
        <v>11047</v>
      </c>
      <c r="Q801">
        <f t="shared" si="77"/>
        <v>11047</v>
      </c>
    </row>
    <row r="802" spans="1:17" x14ac:dyDescent="0.3">
      <c r="A802" s="34">
        <v>11048</v>
      </c>
      <c r="B802" s="35">
        <v>38447</v>
      </c>
      <c r="C802" s="36">
        <v>38451</v>
      </c>
      <c r="D802" s="37" t="s">
        <v>109</v>
      </c>
      <c r="E802" s="38">
        <v>525</v>
      </c>
      <c r="F802" s="39" t="s">
        <v>85</v>
      </c>
      <c r="G802" s="38">
        <v>52.5</v>
      </c>
      <c r="H802" s="38">
        <v>577.5</v>
      </c>
      <c r="I802" t="b">
        <f t="shared" si="72"/>
        <v>1</v>
      </c>
      <c r="J802" t="b">
        <f t="shared" si="73"/>
        <v>1</v>
      </c>
      <c r="K802" t="b">
        <f t="shared" si="74"/>
        <v>1</v>
      </c>
      <c r="L802" t="b">
        <f t="shared" si="75"/>
        <v>1</v>
      </c>
      <c r="M802" t="str">
        <f>IFERROR(VLOOKUP(D802,'Customer Master'!$B$2:$B$28,1,0),FALSE)</f>
        <v>CUST-014</v>
      </c>
      <c r="N802">
        <v>11048</v>
      </c>
      <c r="O802" t="b">
        <f t="shared" si="76"/>
        <v>1</v>
      </c>
      <c r="P802">
        <v>11048</v>
      </c>
      <c r="Q802">
        <f t="shared" si="77"/>
        <v>11048</v>
      </c>
    </row>
    <row r="803" spans="1:17" x14ac:dyDescent="0.3">
      <c r="A803" s="34">
        <v>11049</v>
      </c>
      <c r="B803" s="35">
        <v>38447</v>
      </c>
      <c r="C803" s="36">
        <v>38450</v>
      </c>
      <c r="D803" s="37" t="s">
        <v>114</v>
      </c>
      <c r="E803" s="38">
        <v>273.60000000000002</v>
      </c>
      <c r="F803" s="39" t="s">
        <v>85</v>
      </c>
      <c r="G803" s="38">
        <v>27.36</v>
      </c>
      <c r="H803" s="38">
        <v>300.95999999999998</v>
      </c>
      <c r="I803" t="b">
        <f t="shared" si="72"/>
        <v>1</v>
      </c>
      <c r="J803" t="b">
        <f t="shared" si="73"/>
        <v>1</v>
      </c>
      <c r="K803" t="b">
        <f t="shared" si="74"/>
        <v>1</v>
      </c>
      <c r="L803" t="b">
        <f t="shared" si="75"/>
        <v>1</v>
      </c>
      <c r="M803" t="str">
        <f>IFERROR(VLOOKUP(D803,'Customer Master'!$B$2:$B$28,1,0),FALSE)</f>
        <v>CUST-019</v>
      </c>
      <c r="N803">
        <v>11049</v>
      </c>
      <c r="O803" t="b">
        <f t="shared" si="76"/>
        <v>1</v>
      </c>
      <c r="P803">
        <v>11049</v>
      </c>
      <c r="Q803">
        <f t="shared" si="77"/>
        <v>11049</v>
      </c>
    </row>
    <row r="804" spans="1:17" x14ac:dyDescent="0.3">
      <c r="A804" s="34">
        <v>11050</v>
      </c>
      <c r="B804" s="35">
        <v>38450</v>
      </c>
      <c r="C804" s="36">
        <v>38454</v>
      </c>
      <c r="D804" s="37" t="s">
        <v>105</v>
      </c>
      <c r="E804" s="38">
        <v>810</v>
      </c>
      <c r="F804" s="39" t="s">
        <v>85</v>
      </c>
      <c r="G804" s="38">
        <v>81</v>
      </c>
      <c r="H804" s="38">
        <v>891</v>
      </c>
      <c r="I804" t="b">
        <f t="shared" si="72"/>
        <v>1</v>
      </c>
      <c r="J804" t="b">
        <f t="shared" si="73"/>
        <v>1</v>
      </c>
      <c r="K804" t="b">
        <f t="shared" si="74"/>
        <v>1</v>
      </c>
      <c r="L804" t="b">
        <f t="shared" si="75"/>
        <v>1</v>
      </c>
      <c r="M804" t="str">
        <f>IFERROR(VLOOKUP(D804,'Customer Master'!$B$2:$B$28,1,0),FALSE)</f>
        <v>CUST-010</v>
      </c>
      <c r="N804">
        <v>11050</v>
      </c>
      <c r="O804" t="b">
        <f t="shared" si="76"/>
        <v>1</v>
      </c>
      <c r="P804">
        <v>11050</v>
      </c>
      <c r="Q804">
        <f t="shared" si="77"/>
        <v>11050</v>
      </c>
    </row>
    <row r="805" spans="1:17" x14ac:dyDescent="0.3">
      <c r="A805" s="34">
        <v>11051</v>
      </c>
      <c r="B805" s="35">
        <v>38453</v>
      </c>
      <c r="C805" s="36">
        <v>38463</v>
      </c>
      <c r="D805" s="37" t="s">
        <v>112</v>
      </c>
      <c r="E805" s="38">
        <v>36</v>
      </c>
      <c r="F805" s="39" t="s">
        <v>85</v>
      </c>
      <c r="G805" s="38">
        <v>3.6</v>
      </c>
      <c r="H805" s="38">
        <v>39.6</v>
      </c>
      <c r="I805" t="b">
        <f t="shared" si="72"/>
        <v>1</v>
      </c>
      <c r="J805" t="b">
        <f t="shared" si="73"/>
        <v>1</v>
      </c>
      <c r="K805" t="b">
        <f t="shared" si="74"/>
        <v>1</v>
      </c>
      <c r="L805" t="b">
        <f t="shared" si="75"/>
        <v>1</v>
      </c>
      <c r="M805" t="str">
        <f>IFERROR(VLOOKUP(D805,'Customer Master'!$B$2:$B$28,1,0),FALSE)</f>
        <v>CUST-017</v>
      </c>
      <c r="N805">
        <v>11051</v>
      </c>
      <c r="O805" t="b">
        <f t="shared" si="76"/>
        <v>1</v>
      </c>
      <c r="P805">
        <v>11051</v>
      </c>
      <c r="Q805">
        <f t="shared" si="77"/>
        <v>11051</v>
      </c>
    </row>
    <row r="806" spans="1:17" x14ac:dyDescent="0.3">
      <c r="A806" s="34">
        <v>11052</v>
      </c>
      <c r="B806" s="35">
        <v>38456</v>
      </c>
      <c r="C806" s="36">
        <v>38461</v>
      </c>
      <c r="D806" s="37" t="s">
        <v>116</v>
      </c>
      <c r="E806" s="38">
        <v>1332</v>
      </c>
      <c r="F806" s="39" t="s">
        <v>85</v>
      </c>
      <c r="G806" s="38">
        <v>133.19999999999999</v>
      </c>
      <c r="H806" s="38">
        <v>1465.2</v>
      </c>
      <c r="I806" t="b">
        <f t="shared" si="72"/>
        <v>1</v>
      </c>
      <c r="J806" t="b">
        <f t="shared" si="73"/>
        <v>1</v>
      </c>
      <c r="K806" t="b">
        <f t="shared" si="74"/>
        <v>1</v>
      </c>
      <c r="L806" t="b">
        <f t="shared" si="75"/>
        <v>1</v>
      </c>
      <c r="M806" t="str">
        <f>IFERROR(VLOOKUP(D806,'Customer Master'!$B$2:$B$28,1,0),FALSE)</f>
        <v>CUST-021</v>
      </c>
      <c r="N806">
        <v>11052</v>
      </c>
      <c r="O806" t="b">
        <f t="shared" si="76"/>
        <v>1</v>
      </c>
      <c r="P806">
        <v>11052</v>
      </c>
      <c r="Q806">
        <f t="shared" si="77"/>
        <v>11052</v>
      </c>
    </row>
    <row r="807" spans="1:17" x14ac:dyDescent="0.3">
      <c r="A807" s="34">
        <v>11053</v>
      </c>
      <c r="B807" s="35">
        <v>38459</v>
      </c>
      <c r="C807" s="36">
        <v>38463</v>
      </c>
      <c r="D807" s="37" t="s">
        <v>104</v>
      </c>
      <c r="E807" s="38">
        <v>3055</v>
      </c>
      <c r="F807" s="39" t="s">
        <v>88</v>
      </c>
      <c r="G807" s="38">
        <v>0</v>
      </c>
      <c r="H807" s="38">
        <v>3055</v>
      </c>
      <c r="I807" t="b">
        <f t="shared" si="72"/>
        <v>1</v>
      </c>
      <c r="J807" t="b">
        <f t="shared" si="73"/>
        <v>1</v>
      </c>
      <c r="K807" t="b">
        <f t="shared" si="74"/>
        <v>1</v>
      </c>
      <c r="L807" t="b">
        <f t="shared" si="75"/>
        <v>1</v>
      </c>
      <c r="M807" t="str">
        <f>IFERROR(VLOOKUP(D807,'Customer Master'!$B$2:$B$28,1,0),FALSE)</f>
        <v>CUST-009</v>
      </c>
      <c r="N807">
        <v>11053</v>
      </c>
      <c r="O807" t="b">
        <f t="shared" si="76"/>
        <v>1</v>
      </c>
      <c r="P807">
        <v>11053</v>
      </c>
      <c r="Q807">
        <f t="shared" si="77"/>
        <v>11053</v>
      </c>
    </row>
    <row r="808" spans="1:17" x14ac:dyDescent="0.3">
      <c r="A808" s="34">
        <v>11054</v>
      </c>
      <c r="B808" s="35">
        <v>38461</v>
      </c>
      <c r="C808" s="36">
        <v>38465</v>
      </c>
      <c r="D808" s="37" t="s">
        <v>114</v>
      </c>
      <c r="E808" s="38">
        <v>305</v>
      </c>
      <c r="F808" s="39" t="s">
        <v>85</v>
      </c>
      <c r="G808" s="38">
        <v>30.5</v>
      </c>
      <c r="H808" s="38">
        <v>335.5</v>
      </c>
      <c r="I808" t="b">
        <f t="shared" si="72"/>
        <v>1</v>
      </c>
      <c r="J808" t="b">
        <f t="shared" si="73"/>
        <v>1</v>
      </c>
      <c r="K808" t="b">
        <f t="shared" si="74"/>
        <v>1</v>
      </c>
      <c r="L808" t="b">
        <f t="shared" si="75"/>
        <v>1</v>
      </c>
      <c r="M808" t="str">
        <f>IFERROR(VLOOKUP(D808,'Customer Master'!$B$2:$B$28,1,0),FALSE)</f>
        <v>CUST-019</v>
      </c>
      <c r="N808">
        <v>11054</v>
      </c>
      <c r="O808" t="b">
        <f t="shared" si="76"/>
        <v>1</v>
      </c>
      <c r="P808">
        <v>11054</v>
      </c>
      <c r="Q808">
        <f t="shared" si="77"/>
        <v>11054</v>
      </c>
    </row>
    <row r="809" spans="1:17" x14ac:dyDescent="0.3">
      <c r="A809" s="34">
        <v>11055</v>
      </c>
      <c r="B809" s="35">
        <v>38464</v>
      </c>
      <c r="C809" s="36">
        <v>38470</v>
      </c>
      <c r="D809" s="37" t="s">
        <v>103</v>
      </c>
      <c r="E809" s="38">
        <v>1727.5</v>
      </c>
      <c r="F809" s="39" t="s">
        <v>85</v>
      </c>
      <c r="G809" s="38">
        <v>172.75</v>
      </c>
      <c r="H809" s="38">
        <v>1900.25</v>
      </c>
      <c r="I809" t="b">
        <f t="shared" si="72"/>
        <v>1</v>
      </c>
      <c r="J809" t="b">
        <f t="shared" si="73"/>
        <v>1</v>
      </c>
      <c r="K809" t="b">
        <f t="shared" si="74"/>
        <v>1</v>
      </c>
      <c r="L809" t="b">
        <f t="shared" si="75"/>
        <v>1</v>
      </c>
      <c r="M809" t="str">
        <f>IFERROR(VLOOKUP(D809,'Customer Master'!$B$2:$B$28,1,0),FALSE)</f>
        <v>CUST-008</v>
      </c>
      <c r="N809">
        <v>11055</v>
      </c>
      <c r="O809" t="b">
        <f t="shared" si="76"/>
        <v>1</v>
      </c>
      <c r="P809">
        <v>11055</v>
      </c>
      <c r="Q809">
        <f t="shared" si="77"/>
        <v>11055</v>
      </c>
    </row>
    <row r="810" spans="1:17" x14ac:dyDescent="0.3">
      <c r="A810" s="34">
        <v>11056</v>
      </c>
      <c r="B810" s="35">
        <v>38464</v>
      </c>
      <c r="C810" s="36">
        <v>38468</v>
      </c>
      <c r="D810" s="37" t="s">
        <v>108</v>
      </c>
      <c r="E810" s="38">
        <v>3740</v>
      </c>
      <c r="F810" s="39" t="s">
        <v>85</v>
      </c>
      <c r="G810" s="38">
        <v>374</v>
      </c>
      <c r="H810" s="38">
        <v>4114</v>
      </c>
      <c r="I810" t="b">
        <f t="shared" si="72"/>
        <v>1</v>
      </c>
      <c r="J810" t="b">
        <f t="shared" si="73"/>
        <v>1</v>
      </c>
      <c r="K810" t="b">
        <f t="shared" si="74"/>
        <v>1</v>
      </c>
      <c r="L810" t="b">
        <f t="shared" si="75"/>
        <v>1</v>
      </c>
      <c r="M810" t="str">
        <f>IFERROR(VLOOKUP(D810,'Customer Master'!$B$2:$B$28,1,0),FALSE)</f>
        <v>CUST-013</v>
      </c>
      <c r="N810">
        <v>11056</v>
      </c>
      <c r="O810" t="b">
        <f t="shared" si="76"/>
        <v>1</v>
      </c>
      <c r="P810">
        <v>11056</v>
      </c>
      <c r="Q810">
        <f t="shared" si="77"/>
        <v>11056</v>
      </c>
    </row>
    <row r="811" spans="1:17" x14ac:dyDescent="0.3">
      <c r="A811" s="34">
        <v>11057</v>
      </c>
      <c r="B811" s="35">
        <v>38465</v>
      </c>
      <c r="C811" s="36">
        <v>38470</v>
      </c>
      <c r="D811" s="37" t="s">
        <v>102</v>
      </c>
      <c r="E811" s="38">
        <v>45</v>
      </c>
      <c r="F811" s="39" t="s">
        <v>85</v>
      </c>
      <c r="G811" s="38">
        <v>4.5</v>
      </c>
      <c r="H811" s="38">
        <v>49.5</v>
      </c>
      <c r="I811" t="b">
        <f t="shared" si="72"/>
        <v>1</v>
      </c>
      <c r="J811" t="b">
        <f t="shared" si="73"/>
        <v>1</v>
      </c>
      <c r="K811" t="b">
        <f t="shared" si="74"/>
        <v>1</v>
      </c>
      <c r="L811" t="b">
        <f t="shared" si="75"/>
        <v>1</v>
      </c>
      <c r="M811" t="str">
        <f>IFERROR(VLOOKUP(D811,'Customer Master'!$B$2:$B$28,1,0),FALSE)</f>
        <v>CUST-007</v>
      </c>
      <c r="N811">
        <v>11057</v>
      </c>
      <c r="O811" t="b">
        <f t="shared" si="76"/>
        <v>1</v>
      </c>
      <c r="P811">
        <v>11057</v>
      </c>
      <c r="Q811">
        <f t="shared" si="77"/>
        <v>11057</v>
      </c>
    </row>
    <row r="812" spans="1:17" x14ac:dyDescent="0.3">
      <c r="A812" s="34">
        <v>11058</v>
      </c>
      <c r="B812" s="35">
        <v>38468</v>
      </c>
      <c r="C812" s="36">
        <v>38473</v>
      </c>
      <c r="D812" s="37" t="s">
        <v>104</v>
      </c>
      <c r="E812" s="38">
        <v>858</v>
      </c>
      <c r="F812" s="39" t="s">
        <v>85</v>
      </c>
      <c r="G812" s="38">
        <v>85.8</v>
      </c>
      <c r="H812" s="38">
        <v>943.8</v>
      </c>
      <c r="I812" t="b">
        <f t="shared" si="72"/>
        <v>1</v>
      </c>
      <c r="J812" t="b">
        <f t="shared" si="73"/>
        <v>1</v>
      </c>
      <c r="K812" t="b">
        <f t="shared" si="74"/>
        <v>1</v>
      </c>
      <c r="L812" t="b">
        <f t="shared" si="75"/>
        <v>1</v>
      </c>
      <c r="M812" t="str">
        <f>IFERROR(VLOOKUP(D812,'Customer Master'!$B$2:$B$28,1,0),FALSE)</f>
        <v>CUST-009</v>
      </c>
      <c r="N812">
        <v>11058</v>
      </c>
      <c r="O812" t="b">
        <f t="shared" si="76"/>
        <v>1</v>
      </c>
      <c r="P812">
        <v>11058</v>
      </c>
      <c r="Q812">
        <f t="shared" si="77"/>
        <v>11058</v>
      </c>
    </row>
    <row r="813" spans="1:17" x14ac:dyDescent="0.3">
      <c r="A813" s="34">
        <v>11059</v>
      </c>
      <c r="B813" s="35">
        <v>38470</v>
      </c>
      <c r="C813" s="36">
        <v>38478</v>
      </c>
      <c r="D813" s="37" t="s">
        <v>112</v>
      </c>
      <c r="E813" s="38">
        <v>1838</v>
      </c>
      <c r="F813" s="39" t="s">
        <v>85</v>
      </c>
      <c r="G813" s="38">
        <v>183.8</v>
      </c>
      <c r="H813" s="38">
        <v>2021.8</v>
      </c>
      <c r="I813" t="b">
        <f t="shared" si="72"/>
        <v>1</v>
      </c>
      <c r="J813" t="b">
        <f t="shared" si="73"/>
        <v>1</v>
      </c>
      <c r="K813" t="b">
        <f t="shared" si="74"/>
        <v>1</v>
      </c>
      <c r="L813" t="b">
        <f t="shared" si="75"/>
        <v>1</v>
      </c>
      <c r="M813" t="str">
        <f>IFERROR(VLOOKUP(D813,'Customer Master'!$B$2:$B$28,1,0),FALSE)</f>
        <v>CUST-017</v>
      </c>
      <c r="N813">
        <v>11059</v>
      </c>
      <c r="O813" t="b">
        <f t="shared" si="76"/>
        <v>1</v>
      </c>
      <c r="P813">
        <v>11059</v>
      </c>
      <c r="Q813">
        <f t="shared" si="77"/>
        <v>11059</v>
      </c>
    </row>
    <row r="814" spans="1:17" x14ac:dyDescent="0.3">
      <c r="A814" s="34">
        <v>11060</v>
      </c>
      <c r="B814" s="35">
        <v>38471</v>
      </c>
      <c r="C814" s="36">
        <v>38477</v>
      </c>
      <c r="D814" s="37" t="s">
        <v>110</v>
      </c>
      <c r="E814" s="38">
        <v>266</v>
      </c>
      <c r="F814" s="39" t="s">
        <v>85</v>
      </c>
      <c r="G814" s="38">
        <v>26.6</v>
      </c>
      <c r="H814" s="38">
        <v>292.60000000000002</v>
      </c>
      <c r="I814" t="b">
        <f t="shared" si="72"/>
        <v>1</v>
      </c>
      <c r="J814" t="b">
        <f t="shared" si="73"/>
        <v>1</v>
      </c>
      <c r="K814" t="b">
        <f t="shared" si="74"/>
        <v>1</v>
      </c>
      <c r="L814" t="b">
        <f t="shared" si="75"/>
        <v>1</v>
      </c>
      <c r="M814" t="str">
        <f>IFERROR(VLOOKUP(D814,'Customer Master'!$B$2:$B$28,1,0),FALSE)</f>
        <v>CUST-015</v>
      </c>
      <c r="N814">
        <v>11060</v>
      </c>
      <c r="O814" t="b">
        <f t="shared" si="76"/>
        <v>1</v>
      </c>
      <c r="P814">
        <v>11060</v>
      </c>
      <c r="Q814">
        <f t="shared" si="77"/>
        <v>11060</v>
      </c>
    </row>
    <row r="815" spans="1:17" x14ac:dyDescent="0.3">
      <c r="A815" s="34">
        <v>11061</v>
      </c>
      <c r="B815" s="35">
        <v>38472</v>
      </c>
      <c r="C815" s="36">
        <v>38481</v>
      </c>
      <c r="D815" s="37" t="s">
        <v>118</v>
      </c>
      <c r="E815" s="38">
        <v>510</v>
      </c>
      <c r="F815" s="39" t="s">
        <v>85</v>
      </c>
      <c r="G815" s="38">
        <v>51</v>
      </c>
      <c r="H815" s="38">
        <v>561</v>
      </c>
      <c r="I815" t="b">
        <f t="shared" si="72"/>
        <v>1</v>
      </c>
      <c r="J815" t="b">
        <f t="shared" si="73"/>
        <v>1</v>
      </c>
      <c r="K815" t="b">
        <f t="shared" si="74"/>
        <v>1</v>
      </c>
      <c r="L815" t="b">
        <f t="shared" si="75"/>
        <v>1</v>
      </c>
      <c r="M815" t="str">
        <f>IFERROR(VLOOKUP(D815,'Customer Master'!$B$2:$B$28,1,0),FALSE)</f>
        <v>CUST-023</v>
      </c>
      <c r="N815">
        <v>11061</v>
      </c>
      <c r="O815" t="b">
        <f t="shared" si="76"/>
        <v>1</v>
      </c>
      <c r="P815">
        <v>11061</v>
      </c>
      <c r="Q815">
        <f t="shared" si="77"/>
        <v>11061</v>
      </c>
    </row>
    <row r="816" spans="1:17" x14ac:dyDescent="0.3">
      <c r="A816" s="34">
        <v>11062</v>
      </c>
      <c r="B816" s="35">
        <v>38472</v>
      </c>
      <c r="C816" s="36">
        <v>38479</v>
      </c>
      <c r="D816" s="37" t="s">
        <v>119</v>
      </c>
      <c r="E816" s="38">
        <v>406.4</v>
      </c>
      <c r="F816" s="39" t="s">
        <v>85</v>
      </c>
      <c r="G816" s="38">
        <v>40.64</v>
      </c>
      <c r="H816" s="38">
        <v>447.04</v>
      </c>
      <c r="I816" t="b">
        <f t="shared" si="72"/>
        <v>1</v>
      </c>
      <c r="J816" t="b">
        <f t="shared" si="73"/>
        <v>1</v>
      </c>
      <c r="K816" t="b">
        <f t="shared" si="74"/>
        <v>1</v>
      </c>
      <c r="L816" t="b">
        <f t="shared" si="75"/>
        <v>1</v>
      </c>
      <c r="M816" t="str">
        <f>IFERROR(VLOOKUP(D816,'Customer Master'!$B$2:$B$28,1,0),FALSE)</f>
        <v>CUST-024</v>
      </c>
      <c r="N816">
        <v>11062</v>
      </c>
      <c r="O816" t="b">
        <f t="shared" si="76"/>
        <v>1</v>
      </c>
      <c r="P816">
        <v>11062</v>
      </c>
      <c r="Q816">
        <f t="shared" si="77"/>
        <v>11062</v>
      </c>
    </row>
    <row r="817" spans="1:17" x14ac:dyDescent="0.3">
      <c r="A817" s="34">
        <v>11063</v>
      </c>
      <c r="B817" s="35">
        <v>38475</v>
      </c>
      <c r="C817" s="36">
        <v>38485</v>
      </c>
      <c r="D817" s="37" t="s">
        <v>108</v>
      </c>
      <c r="E817" s="38">
        <v>1342.95</v>
      </c>
      <c r="F817" s="39" t="s">
        <v>85</v>
      </c>
      <c r="G817" s="38">
        <v>134.29499999999999</v>
      </c>
      <c r="H817" s="38">
        <v>1477.2449999999999</v>
      </c>
      <c r="I817" t="b">
        <f t="shared" si="72"/>
        <v>1</v>
      </c>
      <c r="J817" t="b">
        <f t="shared" si="73"/>
        <v>1</v>
      </c>
      <c r="K817" t="b">
        <f t="shared" si="74"/>
        <v>1</v>
      </c>
      <c r="L817" t="b">
        <f t="shared" si="75"/>
        <v>1</v>
      </c>
      <c r="M817" t="str">
        <f>IFERROR(VLOOKUP(D817,'Customer Master'!$B$2:$B$28,1,0),FALSE)</f>
        <v>CUST-013</v>
      </c>
      <c r="N817">
        <v>11063</v>
      </c>
      <c r="O817" t="b">
        <f t="shared" si="76"/>
        <v>1</v>
      </c>
      <c r="P817">
        <v>11063</v>
      </c>
      <c r="Q817">
        <f t="shared" si="77"/>
        <v>11063</v>
      </c>
    </row>
    <row r="818" spans="1:17" x14ac:dyDescent="0.3">
      <c r="A818" s="34">
        <v>11064</v>
      </c>
      <c r="B818" s="35">
        <v>38475</v>
      </c>
      <c r="C818" s="36">
        <v>38477</v>
      </c>
      <c r="D818" s="37" t="s">
        <v>110</v>
      </c>
      <c r="E818" s="38">
        <v>4330.3999999999996</v>
      </c>
      <c r="F818" s="39" t="s">
        <v>88</v>
      </c>
      <c r="G818" s="38">
        <v>0</v>
      </c>
      <c r="H818" s="38">
        <v>4330.3999999999996</v>
      </c>
      <c r="I818" t="b">
        <f t="shared" si="72"/>
        <v>1</v>
      </c>
      <c r="J818" t="b">
        <f t="shared" si="73"/>
        <v>1</v>
      </c>
      <c r="K818" t="b">
        <f t="shared" si="74"/>
        <v>1</v>
      </c>
      <c r="L818" t="b">
        <f t="shared" si="75"/>
        <v>1</v>
      </c>
      <c r="M818" t="str">
        <f>IFERROR(VLOOKUP(D818,'Customer Master'!$B$2:$B$28,1,0),FALSE)</f>
        <v>CUST-015</v>
      </c>
      <c r="N818">
        <v>11064</v>
      </c>
      <c r="O818" t="b">
        <f t="shared" si="76"/>
        <v>1</v>
      </c>
      <c r="P818">
        <v>11064</v>
      </c>
      <c r="Q818">
        <f t="shared" si="77"/>
        <v>11064</v>
      </c>
    </row>
    <row r="819" spans="1:17" x14ac:dyDescent="0.3">
      <c r="A819" s="34">
        <v>11065</v>
      </c>
      <c r="B819" s="35">
        <v>38477</v>
      </c>
      <c r="C819" s="36">
        <v>38482</v>
      </c>
      <c r="D819" s="37" t="s">
        <v>122</v>
      </c>
      <c r="E819" s="38">
        <v>189.42</v>
      </c>
      <c r="F819" s="39" t="s">
        <v>85</v>
      </c>
      <c r="G819" s="38">
        <v>18.942</v>
      </c>
      <c r="H819" s="38">
        <v>208.36199999999999</v>
      </c>
      <c r="I819" t="b">
        <f t="shared" si="72"/>
        <v>1</v>
      </c>
      <c r="J819" t="b">
        <f t="shared" si="73"/>
        <v>1</v>
      </c>
      <c r="K819" t="b">
        <f t="shared" si="74"/>
        <v>1</v>
      </c>
      <c r="L819" t="b">
        <f t="shared" si="75"/>
        <v>1</v>
      </c>
      <c r="M819" t="str">
        <f>IFERROR(VLOOKUP(D819,'Customer Master'!$B$2:$B$28,1,0),FALSE)</f>
        <v>CUST-027</v>
      </c>
      <c r="N819">
        <v>11065</v>
      </c>
      <c r="O819" t="b">
        <f t="shared" si="76"/>
        <v>1</v>
      </c>
      <c r="P819">
        <v>11065</v>
      </c>
      <c r="Q819">
        <f t="shared" si="77"/>
        <v>11065</v>
      </c>
    </row>
    <row r="820" spans="1:17" x14ac:dyDescent="0.3">
      <c r="A820" s="34">
        <v>11066</v>
      </c>
      <c r="B820" s="35">
        <v>38479</v>
      </c>
      <c r="C820" s="36">
        <v>38489</v>
      </c>
      <c r="D820" s="37" t="s">
        <v>110</v>
      </c>
      <c r="E820" s="38">
        <v>928.75</v>
      </c>
      <c r="F820" s="39" t="s">
        <v>85</v>
      </c>
      <c r="G820" s="38">
        <v>92.875</v>
      </c>
      <c r="H820" s="38">
        <v>1021.625</v>
      </c>
      <c r="I820" t="b">
        <f t="shared" si="72"/>
        <v>1</v>
      </c>
      <c r="J820" t="b">
        <f t="shared" si="73"/>
        <v>1</v>
      </c>
      <c r="K820" t="b">
        <f t="shared" si="74"/>
        <v>1</v>
      </c>
      <c r="L820" t="b">
        <f t="shared" si="75"/>
        <v>1</v>
      </c>
      <c r="M820" t="str">
        <f>IFERROR(VLOOKUP(D820,'Customer Master'!$B$2:$B$28,1,0),FALSE)</f>
        <v>CUST-015</v>
      </c>
      <c r="N820">
        <v>11066</v>
      </c>
      <c r="O820" t="b">
        <f t="shared" si="76"/>
        <v>1</v>
      </c>
      <c r="P820">
        <v>11066</v>
      </c>
      <c r="Q820">
        <f t="shared" si="77"/>
        <v>11066</v>
      </c>
    </row>
    <row r="821" spans="1:17" x14ac:dyDescent="0.3">
      <c r="A821" s="34">
        <v>11067</v>
      </c>
      <c r="B821" s="35">
        <v>38481</v>
      </c>
      <c r="C821" s="36">
        <v>38488</v>
      </c>
      <c r="D821" s="37" t="s">
        <v>105</v>
      </c>
      <c r="E821" s="38">
        <v>86.85</v>
      </c>
      <c r="F821" s="39" t="s">
        <v>85</v>
      </c>
      <c r="G821" s="38">
        <v>8.6850000000000005</v>
      </c>
      <c r="H821" s="38">
        <v>95.534999999999997</v>
      </c>
      <c r="I821" t="b">
        <f t="shared" si="72"/>
        <v>1</v>
      </c>
      <c r="J821" t="b">
        <f t="shared" si="73"/>
        <v>1</v>
      </c>
      <c r="K821" t="b">
        <f t="shared" si="74"/>
        <v>1</v>
      </c>
      <c r="L821" t="b">
        <f t="shared" si="75"/>
        <v>1</v>
      </c>
      <c r="M821" t="str">
        <f>IFERROR(VLOOKUP(D821,'Customer Master'!$B$2:$B$28,1,0),FALSE)</f>
        <v>CUST-010</v>
      </c>
      <c r="N821">
        <v>11067</v>
      </c>
      <c r="O821" t="b">
        <f t="shared" si="76"/>
        <v>1</v>
      </c>
      <c r="P821">
        <v>11067</v>
      </c>
      <c r="Q821">
        <f t="shared" si="77"/>
        <v>11067</v>
      </c>
    </row>
    <row r="822" spans="1:17" x14ac:dyDescent="0.3">
      <c r="A822" s="34">
        <v>11068</v>
      </c>
      <c r="B822" s="35">
        <v>38484</v>
      </c>
      <c r="C822" s="36">
        <v>38492</v>
      </c>
      <c r="D822" s="37" t="s">
        <v>104</v>
      </c>
      <c r="E822" s="38">
        <v>2027.08</v>
      </c>
      <c r="F822" s="39" t="s">
        <v>85</v>
      </c>
      <c r="G822" s="38">
        <v>202.708</v>
      </c>
      <c r="H822" s="38">
        <v>2229.788</v>
      </c>
      <c r="I822" t="b">
        <f t="shared" si="72"/>
        <v>1</v>
      </c>
      <c r="J822" t="b">
        <f t="shared" si="73"/>
        <v>1</v>
      </c>
      <c r="K822" t="b">
        <f t="shared" si="74"/>
        <v>1</v>
      </c>
      <c r="L822" t="b">
        <f t="shared" si="75"/>
        <v>1</v>
      </c>
      <c r="M822" t="str">
        <f>IFERROR(VLOOKUP(D822,'Customer Master'!$B$2:$B$28,1,0),FALSE)</f>
        <v>CUST-009</v>
      </c>
      <c r="N822">
        <v>11068</v>
      </c>
      <c r="O822" t="b">
        <f t="shared" si="76"/>
        <v>1</v>
      </c>
      <c r="P822">
        <v>11068</v>
      </c>
      <c r="Q822">
        <f t="shared" si="77"/>
        <v>11068</v>
      </c>
    </row>
    <row r="823" spans="1:17" x14ac:dyDescent="0.3">
      <c r="A823" s="34">
        <v>11069</v>
      </c>
      <c r="B823" s="35">
        <v>38484</v>
      </c>
      <c r="C823" s="36">
        <v>38486</v>
      </c>
      <c r="D823" s="37" t="s">
        <v>107</v>
      </c>
      <c r="E823" s="38">
        <v>360</v>
      </c>
      <c r="F823" s="39" t="s">
        <v>85</v>
      </c>
      <c r="G823" s="38">
        <v>36</v>
      </c>
      <c r="H823" s="38">
        <v>396</v>
      </c>
      <c r="I823" t="b">
        <f t="shared" si="72"/>
        <v>1</v>
      </c>
      <c r="J823" t="b">
        <f t="shared" si="73"/>
        <v>1</v>
      </c>
      <c r="K823" t="b">
        <f t="shared" si="74"/>
        <v>1</v>
      </c>
      <c r="L823" t="b">
        <f t="shared" si="75"/>
        <v>1</v>
      </c>
      <c r="M823" t="str">
        <f>IFERROR(VLOOKUP(D823,'Customer Master'!$B$2:$B$28,1,0),FALSE)</f>
        <v>CUST-012</v>
      </c>
      <c r="N823">
        <v>11069</v>
      </c>
      <c r="O823" t="b">
        <f t="shared" si="76"/>
        <v>1</v>
      </c>
      <c r="P823">
        <v>11069</v>
      </c>
      <c r="Q823">
        <f t="shared" si="77"/>
        <v>11069</v>
      </c>
    </row>
    <row r="824" spans="1:17" x14ac:dyDescent="0.3">
      <c r="A824" s="34">
        <v>11070</v>
      </c>
      <c r="B824" s="35">
        <v>38485</v>
      </c>
      <c r="C824" s="36">
        <v>38488</v>
      </c>
      <c r="D824" s="37" t="s">
        <v>118</v>
      </c>
      <c r="E824" s="38">
        <v>1629.97</v>
      </c>
      <c r="F824" s="39" t="s">
        <v>85</v>
      </c>
      <c r="G824" s="38">
        <v>162.99700000000001</v>
      </c>
      <c r="H824" s="38">
        <v>1792.9670000000001</v>
      </c>
      <c r="I824" t="b">
        <f t="shared" si="72"/>
        <v>1</v>
      </c>
      <c r="J824" t="b">
        <f t="shared" si="73"/>
        <v>1</v>
      </c>
      <c r="K824" t="b">
        <f t="shared" si="74"/>
        <v>1</v>
      </c>
      <c r="L824" t="b">
        <f t="shared" si="75"/>
        <v>1</v>
      </c>
      <c r="M824" t="str">
        <f>IFERROR(VLOOKUP(D824,'Customer Master'!$B$2:$B$28,1,0),FALSE)</f>
        <v>CUST-023</v>
      </c>
      <c r="N824">
        <v>11070</v>
      </c>
      <c r="O824" t="b">
        <f t="shared" si="76"/>
        <v>1</v>
      </c>
      <c r="P824">
        <v>11070</v>
      </c>
      <c r="Q824">
        <f t="shared" si="77"/>
        <v>11070</v>
      </c>
    </row>
    <row r="825" spans="1:17" x14ac:dyDescent="0.3">
      <c r="A825" s="34">
        <v>11071</v>
      </c>
      <c r="B825" s="35">
        <v>38485</v>
      </c>
      <c r="C825" s="36">
        <v>38494</v>
      </c>
      <c r="D825" s="37" t="s">
        <v>97</v>
      </c>
      <c r="E825" s="38">
        <v>484.5</v>
      </c>
      <c r="F825" s="39" t="s">
        <v>88</v>
      </c>
      <c r="G825" s="38">
        <v>0</v>
      </c>
      <c r="H825" s="38">
        <v>484.5</v>
      </c>
      <c r="I825" t="b">
        <f t="shared" si="72"/>
        <v>1</v>
      </c>
      <c r="J825" t="b">
        <f t="shared" si="73"/>
        <v>1</v>
      </c>
      <c r="K825" t="b">
        <f t="shared" si="74"/>
        <v>1</v>
      </c>
      <c r="L825" t="b">
        <f t="shared" si="75"/>
        <v>1</v>
      </c>
      <c r="M825" t="str">
        <f>IFERROR(VLOOKUP(D825,'Customer Master'!$B$2:$B$28,1,0),FALSE)</f>
        <v>CUST-002</v>
      </c>
      <c r="N825">
        <v>11071</v>
      </c>
      <c r="O825" t="b">
        <f t="shared" si="76"/>
        <v>1</v>
      </c>
      <c r="P825">
        <v>11071</v>
      </c>
      <c r="Q825">
        <f t="shared" si="77"/>
        <v>11071</v>
      </c>
    </row>
    <row r="826" spans="1:17" x14ac:dyDescent="0.3">
      <c r="A826" s="34">
        <v>11072</v>
      </c>
      <c r="B826" s="35">
        <v>38486</v>
      </c>
      <c r="C826" s="36">
        <v>38493</v>
      </c>
      <c r="D826" s="37" t="s">
        <v>111</v>
      </c>
      <c r="E826" s="38">
        <v>5218</v>
      </c>
      <c r="F826" s="39" t="s">
        <v>85</v>
      </c>
      <c r="G826" s="38">
        <v>521.79999999999995</v>
      </c>
      <c r="H826" s="38">
        <v>5739.8</v>
      </c>
      <c r="I826" t="b">
        <f t="shared" si="72"/>
        <v>1</v>
      </c>
      <c r="J826" t="b">
        <f t="shared" si="73"/>
        <v>1</v>
      </c>
      <c r="K826" t="b">
        <f t="shared" si="74"/>
        <v>1</v>
      </c>
      <c r="L826" t="b">
        <f t="shared" si="75"/>
        <v>1</v>
      </c>
      <c r="M826" t="str">
        <f>IFERROR(VLOOKUP(D826,'Customer Master'!$B$2:$B$28,1,0),FALSE)</f>
        <v>CUST-016</v>
      </c>
      <c r="N826">
        <v>11072</v>
      </c>
      <c r="O826" t="b">
        <f t="shared" si="76"/>
        <v>1</v>
      </c>
      <c r="P826">
        <v>11072</v>
      </c>
      <c r="Q826">
        <f t="shared" si="77"/>
        <v>11072</v>
      </c>
    </row>
    <row r="827" spans="1:17" x14ac:dyDescent="0.3">
      <c r="A827" s="34">
        <v>11073</v>
      </c>
      <c r="B827" s="35">
        <v>38487</v>
      </c>
      <c r="C827" s="36">
        <v>38491</v>
      </c>
      <c r="D827" s="37" t="s">
        <v>111</v>
      </c>
      <c r="E827" s="38">
        <v>300</v>
      </c>
      <c r="F827" s="39" t="s">
        <v>85</v>
      </c>
      <c r="G827" s="38">
        <v>30</v>
      </c>
      <c r="H827" s="38">
        <v>330</v>
      </c>
      <c r="I827" t="b">
        <f t="shared" si="72"/>
        <v>1</v>
      </c>
      <c r="J827" t="b">
        <f t="shared" si="73"/>
        <v>1</v>
      </c>
      <c r="K827" t="b">
        <f t="shared" si="74"/>
        <v>1</v>
      </c>
      <c r="L827" t="b">
        <f t="shared" si="75"/>
        <v>1</v>
      </c>
      <c r="M827" t="str">
        <f>IFERROR(VLOOKUP(D827,'Customer Master'!$B$2:$B$28,1,0),FALSE)</f>
        <v>CUST-016</v>
      </c>
      <c r="N827">
        <v>11073</v>
      </c>
      <c r="O827" t="b">
        <f t="shared" si="76"/>
        <v>1</v>
      </c>
      <c r="P827">
        <v>11073</v>
      </c>
      <c r="Q827">
        <f t="shared" si="77"/>
        <v>11073</v>
      </c>
    </row>
    <row r="828" spans="1:17" x14ac:dyDescent="0.3">
      <c r="A828" s="34">
        <v>11074</v>
      </c>
      <c r="B828" s="35">
        <v>38488</v>
      </c>
      <c r="C828" s="36">
        <v>38498</v>
      </c>
      <c r="D828" s="37" t="s">
        <v>119</v>
      </c>
      <c r="E828" s="38">
        <v>232.08</v>
      </c>
      <c r="F828" s="39" t="s">
        <v>85</v>
      </c>
      <c r="G828" s="38">
        <v>23.208000000000002</v>
      </c>
      <c r="H828" s="38">
        <v>255.28800000000001</v>
      </c>
      <c r="I828" t="b">
        <f t="shared" si="72"/>
        <v>1</v>
      </c>
      <c r="J828" t="b">
        <f t="shared" si="73"/>
        <v>1</v>
      </c>
      <c r="K828" t="b">
        <f t="shared" si="74"/>
        <v>1</v>
      </c>
      <c r="L828" t="b">
        <f t="shared" si="75"/>
        <v>1</v>
      </c>
      <c r="M828" t="str">
        <f>IFERROR(VLOOKUP(D828,'Customer Master'!$B$2:$B$28,1,0),FALSE)</f>
        <v>CUST-024</v>
      </c>
      <c r="N828">
        <v>11074</v>
      </c>
      <c r="O828" t="b">
        <f t="shared" si="76"/>
        <v>1</v>
      </c>
      <c r="P828">
        <v>11074</v>
      </c>
      <c r="Q828">
        <f t="shared" si="77"/>
        <v>11074</v>
      </c>
    </row>
    <row r="829" spans="1:17" x14ac:dyDescent="0.3">
      <c r="A829" s="34">
        <v>11075</v>
      </c>
      <c r="B829" s="35">
        <v>38489</v>
      </c>
      <c r="C829" s="36">
        <v>38493</v>
      </c>
      <c r="D829" s="37" t="s">
        <v>121</v>
      </c>
      <c r="E829" s="38">
        <v>498.1</v>
      </c>
      <c r="F829" s="39" t="s">
        <v>85</v>
      </c>
      <c r="G829" s="38">
        <v>49.81</v>
      </c>
      <c r="H829" s="38">
        <v>547.91</v>
      </c>
      <c r="I829" t="b">
        <f t="shared" si="72"/>
        <v>1</v>
      </c>
      <c r="J829" t="b">
        <f t="shared" si="73"/>
        <v>1</v>
      </c>
      <c r="K829" t="b">
        <f t="shared" si="74"/>
        <v>1</v>
      </c>
      <c r="L829" t="b">
        <f t="shared" si="75"/>
        <v>1</v>
      </c>
      <c r="M829" t="str">
        <f>IFERROR(VLOOKUP(D829,'Customer Master'!$B$2:$B$28,1,0),FALSE)</f>
        <v>CUST-026</v>
      </c>
      <c r="N829">
        <v>11075</v>
      </c>
      <c r="O829" t="b">
        <f t="shared" si="76"/>
        <v>1</v>
      </c>
      <c r="P829">
        <v>11075</v>
      </c>
      <c r="Q829">
        <f t="shared" si="77"/>
        <v>11075</v>
      </c>
    </row>
    <row r="830" spans="1:17" x14ac:dyDescent="0.3">
      <c r="A830" s="34">
        <v>11076</v>
      </c>
      <c r="B830" s="35">
        <v>38491</v>
      </c>
      <c r="C830" s="36">
        <v>38500</v>
      </c>
      <c r="D830" s="37" t="s">
        <v>100</v>
      </c>
      <c r="E830" s="38">
        <v>792.75</v>
      </c>
      <c r="F830" s="39" t="s">
        <v>85</v>
      </c>
      <c r="G830" s="38">
        <v>79.275000000000006</v>
      </c>
      <c r="H830" s="38">
        <v>872.02499999999998</v>
      </c>
      <c r="I830" t="b">
        <f t="shared" si="72"/>
        <v>1</v>
      </c>
      <c r="J830" t="b">
        <f t="shared" si="73"/>
        <v>1</v>
      </c>
      <c r="K830" t="b">
        <f t="shared" si="74"/>
        <v>1</v>
      </c>
      <c r="L830" t="b">
        <f t="shared" si="75"/>
        <v>1</v>
      </c>
      <c r="M830" t="str">
        <f>IFERROR(VLOOKUP(D830,'Customer Master'!$B$2:$B$28,1,0),FALSE)</f>
        <v>CUST-005</v>
      </c>
      <c r="N830">
        <v>11076</v>
      </c>
      <c r="O830" t="b">
        <f t="shared" si="76"/>
        <v>1</v>
      </c>
      <c r="P830">
        <v>11076</v>
      </c>
      <c r="Q830">
        <f t="shared" si="77"/>
        <v>11076</v>
      </c>
    </row>
    <row r="831" spans="1:17" x14ac:dyDescent="0.3">
      <c r="A831" s="34">
        <v>11077</v>
      </c>
      <c r="B831" s="35">
        <v>38493</v>
      </c>
      <c r="C831" s="36">
        <v>38499</v>
      </c>
      <c r="D831" s="37" t="s">
        <v>100</v>
      </c>
      <c r="E831" s="38">
        <v>1255.72</v>
      </c>
      <c r="F831" s="39" t="s">
        <v>85</v>
      </c>
      <c r="G831" s="38">
        <v>125.572</v>
      </c>
      <c r="H831" s="38">
        <v>1381.2919999999999</v>
      </c>
      <c r="I831" t="b">
        <f t="shared" si="72"/>
        <v>1</v>
      </c>
      <c r="J831" t="b">
        <f t="shared" si="73"/>
        <v>1</v>
      </c>
      <c r="K831" t="b">
        <f t="shared" si="74"/>
        <v>1</v>
      </c>
      <c r="L831" t="b">
        <f t="shared" si="75"/>
        <v>1</v>
      </c>
      <c r="M831" t="str">
        <f>IFERROR(VLOOKUP(D831,'Customer Master'!$B$2:$B$28,1,0),FALSE)</f>
        <v>CUST-005</v>
      </c>
      <c r="N831">
        <v>11077</v>
      </c>
      <c r="O831" t="b">
        <f t="shared" si="76"/>
        <v>1</v>
      </c>
      <c r="P831">
        <v>11077</v>
      </c>
      <c r="Q831">
        <f t="shared" si="77"/>
        <v>11077</v>
      </c>
    </row>
    <row r="832" spans="1:17" x14ac:dyDescent="0.3">
      <c r="E832" s="38">
        <f>SUM(E2:E831)</f>
        <v>1265792.8799999999</v>
      </c>
      <c r="G832" s="38">
        <f>SUM(G2:G831)</f>
        <v>89111.130000000048</v>
      </c>
      <c r="H832" s="38">
        <f>SUM(H2:H831)</f>
        <v>1354747.7500000005</v>
      </c>
    </row>
    <row r="833" spans="1:5" x14ac:dyDescent="0.3">
      <c r="A833" s="34" t="s">
        <v>78</v>
      </c>
      <c r="E833" s="38">
        <v>1265792.8799999999</v>
      </c>
    </row>
  </sheetData>
  <autoFilter ref="P1:Q834" xr:uid="{A573CB4B-EA92-408E-810E-1C7E00BDDA7E}"/>
  <phoneticPr fontId="0" type="noConversion"/>
  <conditionalFormatting sqref="I2:J833">
    <cfRule type="cellIs" dxfId="3" priority="6" stopIfTrue="1" operator="equal">
      <formula>FALSE</formula>
    </cfRule>
  </conditionalFormatting>
  <conditionalFormatting sqref="K2:M831">
    <cfRule type="cellIs" dxfId="2" priority="3" stopIfTrue="1" operator="equal">
      <formula>FALSE</formula>
    </cfRule>
  </conditionalFormatting>
  <conditionalFormatting sqref="N2:N831">
    <cfRule type="duplicateValues" dxfId="1" priority="2" stopIfTrue="1"/>
  </conditionalFormatting>
  <conditionalFormatting sqref="O2:O831">
    <cfRule type="cellIs" dxfId="0" priority="1" stopIfTrue="1" operator="equal">
      <formula>FALSE</formula>
    </cfRule>
  </conditionalFormatting>
  <pageMargins left="0.75" right="0.75" top="1" bottom="1" header="0.5" footer="0.5"/>
  <pageSetup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44B78-69EE-45DC-AF36-24357F7DAFD6}">
  <sheetPr>
    <pageSetUpPr fitToPage="1"/>
  </sheetPr>
  <dimension ref="A1:I2156"/>
  <sheetViews>
    <sheetView zoomScale="160" zoomScaleNormal="160" workbookViewId="0">
      <selection activeCell="F2" sqref="F2:F24"/>
    </sheetView>
  </sheetViews>
  <sheetFormatPr defaultRowHeight="10" x14ac:dyDescent="0.3"/>
  <cols>
    <col min="1" max="1" width="9" style="10" customWidth="1"/>
    <col min="2" max="2" width="10.765625" style="10" customWidth="1"/>
    <col min="3" max="3" width="8" style="11" customWidth="1"/>
    <col min="4" max="5" width="9.3046875" style="12" customWidth="1"/>
    <col min="6" max="6" width="11" style="11" customWidth="1"/>
    <col min="7" max="7" width="1.3046875" customWidth="1"/>
  </cols>
  <sheetData>
    <row r="1" spans="1:9" ht="25.5" customHeight="1" x14ac:dyDescent="0.3">
      <c r="A1" s="32" t="s">
        <v>934</v>
      </c>
      <c r="B1" s="32" t="s">
        <v>90</v>
      </c>
      <c r="C1" s="33" t="s">
        <v>1012</v>
      </c>
      <c r="D1" s="14" t="s">
        <v>0</v>
      </c>
      <c r="E1" s="14" t="s">
        <v>1</v>
      </c>
      <c r="F1" s="33" t="s">
        <v>82</v>
      </c>
    </row>
    <row r="2" spans="1:9" x14ac:dyDescent="0.3">
      <c r="A2" s="10">
        <v>10248</v>
      </c>
      <c r="B2" s="10" t="s">
        <v>935</v>
      </c>
      <c r="C2" s="11">
        <v>14</v>
      </c>
      <c r="D2" s="12">
        <v>12</v>
      </c>
      <c r="E2" s="13">
        <v>0</v>
      </c>
      <c r="F2" s="11">
        <v>168</v>
      </c>
    </row>
    <row r="3" spans="1:9" x14ac:dyDescent="0.3">
      <c r="A3" s="10">
        <v>10248</v>
      </c>
      <c r="B3" s="10" t="s">
        <v>936</v>
      </c>
      <c r="C3" s="11">
        <v>9.8000000000000007</v>
      </c>
      <c r="D3" s="12">
        <v>10</v>
      </c>
      <c r="E3" s="13">
        <v>0</v>
      </c>
      <c r="F3" s="11">
        <v>98</v>
      </c>
    </row>
    <row r="4" spans="1:9" x14ac:dyDescent="0.3">
      <c r="A4" s="10">
        <v>10248</v>
      </c>
      <c r="B4" s="10" t="s">
        <v>937</v>
      </c>
      <c r="C4" s="11">
        <v>34.799999999999997</v>
      </c>
      <c r="D4" s="12">
        <v>5</v>
      </c>
      <c r="E4" s="13">
        <v>0</v>
      </c>
      <c r="F4" s="11">
        <v>174</v>
      </c>
    </row>
    <row r="5" spans="1:9" x14ac:dyDescent="0.3">
      <c r="A5" s="10">
        <v>10249</v>
      </c>
      <c r="B5" s="10" t="s">
        <v>938</v>
      </c>
      <c r="C5" s="11">
        <v>42.4</v>
      </c>
      <c r="D5" s="12">
        <v>40</v>
      </c>
      <c r="E5" s="13">
        <v>0</v>
      </c>
      <c r="F5" s="11">
        <v>1696</v>
      </c>
      <c r="I5" s="2"/>
    </row>
    <row r="6" spans="1:9" x14ac:dyDescent="0.3">
      <c r="A6" s="10">
        <v>10249</v>
      </c>
      <c r="B6" s="10" t="s">
        <v>939</v>
      </c>
      <c r="C6" s="11">
        <v>18.600000000000001</v>
      </c>
      <c r="D6" s="12">
        <v>9</v>
      </c>
      <c r="E6" s="13">
        <v>0</v>
      </c>
      <c r="F6" s="11">
        <v>167.4</v>
      </c>
      <c r="I6" s="2"/>
    </row>
    <row r="7" spans="1:9" x14ac:dyDescent="0.3">
      <c r="A7" s="10">
        <v>10250</v>
      </c>
      <c r="B7" s="10" t="s">
        <v>938</v>
      </c>
      <c r="C7" s="11">
        <v>42.4</v>
      </c>
      <c r="D7" s="12">
        <v>35</v>
      </c>
      <c r="E7" s="13">
        <v>0.15000000596046448</v>
      </c>
      <c r="F7" s="11">
        <v>1261.4000000000001</v>
      </c>
      <c r="I7" s="2"/>
    </row>
    <row r="8" spans="1:9" x14ac:dyDescent="0.3">
      <c r="A8" s="10">
        <v>10250</v>
      </c>
      <c r="B8" s="10" t="s">
        <v>940</v>
      </c>
      <c r="C8" s="11">
        <v>7.7</v>
      </c>
      <c r="D8" s="12">
        <v>10</v>
      </c>
      <c r="E8" s="13">
        <v>0</v>
      </c>
      <c r="F8" s="11">
        <v>77</v>
      </c>
      <c r="I8" s="2"/>
    </row>
    <row r="9" spans="1:9" x14ac:dyDescent="0.3">
      <c r="A9" s="10">
        <v>10250</v>
      </c>
      <c r="B9" s="10" t="s">
        <v>941</v>
      </c>
      <c r="C9" s="11">
        <v>16.8</v>
      </c>
      <c r="D9" s="12">
        <v>15</v>
      </c>
      <c r="E9" s="13">
        <v>0.15000000596046448</v>
      </c>
      <c r="F9" s="11">
        <v>214.2</v>
      </c>
      <c r="I9" s="2"/>
    </row>
    <row r="10" spans="1:9" x14ac:dyDescent="0.3">
      <c r="A10" s="10">
        <v>10251</v>
      </c>
      <c r="B10" s="10" t="s">
        <v>941</v>
      </c>
      <c r="C10" s="11">
        <v>16.8</v>
      </c>
      <c r="D10" s="12">
        <v>20</v>
      </c>
      <c r="E10" s="13">
        <v>0</v>
      </c>
      <c r="F10" s="11">
        <v>336</v>
      </c>
      <c r="I10" s="2"/>
    </row>
    <row r="11" spans="1:9" x14ac:dyDescent="0.3">
      <c r="A11" s="10">
        <v>10251</v>
      </c>
      <c r="B11" s="10" t="s">
        <v>942</v>
      </c>
      <c r="C11" s="11">
        <v>16.8</v>
      </c>
      <c r="D11" s="12">
        <v>6</v>
      </c>
      <c r="E11" s="13">
        <v>5.000000074505806E-2</v>
      </c>
      <c r="F11" s="11">
        <v>95.76</v>
      </c>
      <c r="I11" s="2"/>
    </row>
    <row r="12" spans="1:9" x14ac:dyDescent="0.3">
      <c r="A12" s="10">
        <v>10251</v>
      </c>
      <c r="B12" s="10" t="s">
        <v>943</v>
      </c>
      <c r="C12" s="11">
        <v>15.6</v>
      </c>
      <c r="D12" s="12">
        <v>15</v>
      </c>
      <c r="E12" s="13">
        <v>5.000000074505806E-2</v>
      </c>
      <c r="F12" s="11">
        <v>222.3</v>
      </c>
      <c r="I12" s="2"/>
    </row>
    <row r="13" spans="1:9" x14ac:dyDescent="0.3">
      <c r="A13" s="10">
        <v>10252</v>
      </c>
      <c r="B13" s="10" t="s">
        <v>944</v>
      </c>
      <c r="C13" s="11">
        <v>2</v>
      </c>
      <c r="D13" s="12">
        <v>25</v>
      </c>
      <c r="E13" s="13">
        <v>5.000000074505806E-2</v>
      </c>
      <c r="F13" s="11">
        <v>47.5</v>
      </c>
      <c r="I13" s="2"/>
    </row>
    <row r="14" spans="1:9" x14ac:dyDescent="0.3">
      <c r="A14" s="10">
        <v>10252</v>
      </c>
      <c r="B14" s="10" t="s">
        <v>945</v>
      </c>
      <c r="C14" s="11">
        <v>64.8</v>
      </c>
      <c r="D14" s="12">
        <v>40</v>
      </c>
      <c r="E14" s="13">
        <v>5.000000074505806E-2</v>
      </c>
      <c r="F14" s="11">
        <v>2462.4</v>
      </c>
      <c r="I14" s="2"/>
    </row>
    <row r="15" spans="1:9" x14ac:dyDescent="0.3">
      <c r="A15" s="10">
        <v>10252</v>
      </c>
      <c r="B15" s="10" t="s">
        <v>946</v>
      </c>
      <c r="C15" s="11">
        <v>27.2</v>
      </c>
      <c r="D15" s="12">
        <v>40</v>
      </c>
      <c r="E15" s="13">
        <v>0</v>
      </c>
      <c r="F15" s="11">
        <v>1088</v>
      </c>
      <c r="I15" s="2"/>
    </row>
    <row r="16" spans="1:9" x14ac:dyDescent="0.3">
      <c r="A16" s="10">
        <v>10253</v>
      </c>
      <c r="B16" s="10" t="s">
        <v>947</v>
      </c>
      <c r="C16" s="11">
        <v>16</v>
      </c>
      <c r="D16" s="12">
        <v>40</v>
      </c>
      <c r="E16" s="13">
        <v>0</v>
      </c>
      <c r="F16" s="11">
        <v>640</v>
      </c>
      <c r="I16" s="2"/>
    </row>
    <row r="17" spans="1:9" x14ac:dyDescent="0.3">
      <c r="A17" s="10">
        <v>10253</v>
      </c>
      <c r="B17" s="10" t="s">
        <v>948</v>
      </c>
      <c r="C17" s="11">
        <v>14.4</v>
      </c>
      <c r="D17" s="12">
        <v>42</v>
      </c>
      <c r="E17" s="13">
        <v>0</v>
      </c>
      <c r="F17" s="11">
        <v>604.79999999999995</v>
      </c>
      <c r="I17" s="2"/>
    </row>
    <row r="18" spans="1:9" x14ac:dyDescent="0.3">
      <c r="A18" s="10">
        <v>10253</v>
      </c>
      <c r="B18" s="10" t="s">
        <v>949</v>
      </c>
      <c r="C18" s="11">
        <v>10</v>
      </c>
      <c r="D18" s="12">
        <v>20</v>
      </c>
      <c r="E18" s="13">
        <v>0</v>
      </c>
      <c r="F18" s="11">
        <v>200</v>
      </c>
    </row>
    <row r="19" spans="1:9" x14ac:dyDescent="0.3">
      <c r="A19" s="10">
        <v>10254</v>
      </c>
      <c r="B19" s="10" t="s">
        <v>950</v>
      </c>
      <c r="C19" s="11">
        <v>19.2</v>
      </c>
      <c r="D19" s="12">
        <v>21</v>
      </c>
      <c r="E19" s="13">
        <v>0.15000000596046448</v>
      </c>
      <c r="F19" s="11">
        <v>342.72</v>
      </c>
    </row>
    <row r="20" spans="1:9" x14ac:dyDescent="0.3">
      <c r="A20" s="10">
        <v>10254</v>
      </c>
      <c r="B20" s="10" t="s">
        <v>951</v>
      </c>
      <c r="C20" s="11">
        <v>8</v>
      </c>
      <c r="D20" s="12">
        <v>21</v>
      </c>
      <c r="E20" s="13">
        <v>0</v>
      </c>
      <c r="F20" s="11">
        <v>168</v>
      </c>
    </row>
    <row r="21" spans="1:9" x14ac:dyDescent="0.3">
      <c r="A21" s="10">
        <v>10254</v>
      </c>
      <c r="B21" s="10" t="s">
        <v>952</v>
      </c>
      <c r="C21" s="11">
        <v>3.6</v>
      </c>
      <c r="D21" s="12">
        <v>15</v>
      </c>
      <c r="E21" s="13">
        <v>0.15000000596046448</v>
      </c>
      <c r="F21" s="11">
        <v>45.9</v>
      </c>
    </row>
    <row r="22" spans="1:9" x14ac:dyDescent="0.3">
      <c r="A22" s="10">
        <v>10255</v>
      </c>
      <c r="B22" s="10" t="s">
        <v>953</v>
      </c>
      <c r="C22" s="11">
        <v>15.2</v>
      </c>
      <c r="D22" s="12">
        <v>25</v>
      </c>
      <c r="E22" s="13">
        <v>0</v>
      </c>
      <c r="F22" s="11">
        <v>380</v>
      </c>
    </row>
    <row r="23" spans="1:9" x14ac:dyDescent="0.3">
      <c r="A23" s="10">
        <v>10255</v>
      </c>
      <c r="B23" s="10" t="s">
        <v>954</v>
      </c>
      <c r="C23" s="11">
        <v>44</v>
      </c>
      <c r="D23" s="12">
        <v>30</v>
      </c>
      <c r="E23" s="13">
        <v>0</v>
      </c>
      <c r="F23" s="11">
        <v>1320</v>
      </c>
    </row>
    <row r="24" spans="1:9" x14ac:dyDescent="0.3">
      <c r="A24" s="10">
        <v>10255</v>
      </c>
      <c r="B24" s="10" t="s">
        <v>955</v>
      </c>
      <c r="C24" s="11">
        <v>13.9</v>
      </c>
      <c r="D24" s="12">
        <v>35</v>
      </c>
      <c r="E24" s="13">
        <v>0</v>
      </c>
      <c r="F24" s="11">
        <v>486.5</v>
      </c>
    </row>
    <row r="25" spans="1:9" x14ac:dyDescent="0.3">
      <c r="A25" s="10">
        <v>10255</v>
      </c>
      <c r="B25" s="10" t="s">
        <v>956</v>
      </c>
      <c r="C25" s="11">
        <v>15.2</v>
      </c>
      <c r="D25" s="12">
        <v>20</v>
      </c>
      <c r="E25" s="13">
        <v>0</v>
      </c>
      <c r="F25" s="11">
        <v>304</v>
      </c>
    </row>
    <row r="26" spans="1:9" x14ac:dyDescent="0.3">
      <c r="A26" s="10">
        <v>10256</v>
      </c>
      <c r="B26" s="10" t="s">
        <v>957</v>
      </c>
      <c r="C26" s="11">
        <v>26.2</v>
      </c>
      <c r="D26" s="12">
        <v>15</v>
      </c>
      <c r="E26" s="13">
        <v>0.15</v>
      </c>
      <c r="F26" s="11">
        <v>393</v>
      </c>
    </row>
    <row r="27" spans="1:9" x14ac:dyDescent="0.3">
      <c r="A27" s="10">
        <v>10256</v>
      </c>
      <c r="B27" s="10" t="s">
        <v>958</v>
      </c>
      <c r="C27" s="11">
        <v>10.4</v>
      </c>
      <c r="D27" s="12">
        <v>12</v>
      </c>
      <c r="E27" s="13">
        <v>0</v>
      </c>
      <c r="F27" s="11">
        <v>124.8</v>
      </c>
    </row>
    <row r="28" spans="1:9" x14ac:dyDescent="0.3">
      <c r="A28" s="10">
        <v>10257</v>
      </c>
      <c r="B28" s="10" t="s">
        <v>959</v>
      </c>
      <c r="C28" s="11">
        <v>35.1</v>
      </c>
      <c r="D28" s="12">
        <v>25</v>
      </c>
      <c r="E28" s="13">
        <v>0</v>
      </c>
      <c r="F28" s="11">
        <v>877.5</v>
      </c>
    </row>
    <row r="29" spans="1:9" x14ac:dyDescent="0.3">
      <c r="A29" s="10">
        <v>10257</v>
      </c>
      <c r="B29" s="10" t="s">
        <v>948</v>
      </c>
      <c r="C29" s="11">
        <v>14.4</v>
      </c>
      <c r="D29" s="12">
        <v>6</v>
      </c>
      <c r="E29" s="13">
        <v>0</v>
      </c>
      <c r="F29" s="11">
        <v>86.4</v>
      </c>
    </row>
    <row r="30" spans="1:9" x14ac:dyDescent="0.3">
      <c r="A30" s="10">
        <v>10257</v>
      </c>
      <c r="B30" s="10" t="s">
        <v>958</v>
      </c>
      <c r="C30" s="11">
        <v>10.4</v>
      </c>
      <c r="D30" s="12">
        <v>15</v>
      </c>
      <c r="E30" s="13">
        <v>0</v>
      </c>
      <c r="F30" s="11">
        <v>156</v>
      </c>
    </row>
    <row r="31" spans="1:9" x14ac:dyDescent="0.3">
      <c r="A31" s="10">
        <v>10258</v>
      </c>
      <c r="B31" s="10" t="s">
        <v>956</v>
      </c>
      <c r="C31" s="11">
        <v>15.2</v>
      </c>
      <c r="D31" s="12">
        <v>50</v>
      </c>
      <c r="E31" s="13">
        <v>0.20000000298023224</v>
      </c>
      <c r="F31" s="11">
        <v>608</v>
      </c>
    </row>
    <row r="32" spans="1:9" x14ac:dyDescent="0.3">
      <c r="A32" s="10">
        <v>10258</v>
      </c>
      <c r="B32" s="10" t="s">
        <v>960</v>
      </c>
      <c r="C32" s="11">
        <v>25.6</v>
      </c>
      <c r="D32" s="12">
        <v>6</v>
      </c>
      <c r="E32" s="13">
        <v>0.20000000298023224</v>
      </c>
      <c r="F32" s="11">
        <v>122.88</v>
      </c>
    </row>
    <row r="33" spans="1:6" x14ac:dyDescent="0.3">
      <c r="A33" s="10">
        <v>10258</v>
      </c>
      <c r="B33" s="10" t="s">
        <v>961</v>
      </c>
      <c r="C33" s="11">
        <v>17</v>
      </c>
      <c r="D33" s="12">
        <v>65</v>
      </c>
      <c r="E33" s="13">
        <v>0.20000000298023224</v>
      </c>
      <c r="F33" s="11">
        <v>884</v>
      </c>
    </row>
    <row r="34" spans="1:6" x14ac:dyDescent="0.3">
      <c r="A34" s="10">
        <v>10259</v>
      </c>
      <c r="B34" s="10" t="s">
        <v>962</v>
      </c>
      <c r="C34" s="11">
        <v>8</v>
      </c>
      <c r="D34" s="12">
        <v>10</v>
      </c>
      <c r="E34" s="13">
        <v>0</v>
      </c>
      <c r="F34" s="11">
        <v>80</v>
      </c>
    </row>
    <row r="35" spans="1:6" x14ac:dyDescent="0.3">
      <c r="A35" s="10">
        <v>10259</v>
      </c>
      <c r="B35" s="10" t="s">
        <v>963</v>
      </c>
      <c r="C35" s="11">
        <v>20.8</v>
      </c>
      <c r="D35" s="12">
        <v>1</v>
      </c>
      <c r="E35" s="13">
        <v>0</v>
      </c>
      <c r="F35" s="11">
        <v>20.8</v>
      </c>
    </row>
    <row r="36" spans="1:6" x14ac:dyDescent="0.3">
      <c r="A36" s="10">
        <v>10260</v>
      </c>
      <c r="B36" s="10" t="s">
        <v>964</v>
      </c>
      <c r="C36" s="11">
        <v>12</v>
      </c>
      <c r="D36" s="12">
        <v>21</v>
      </c>
      <c r="E36" s="13">
        <v>0.25</v>
      </c>
      <c r="F36" s="11">
        <v>189</v>
      </c>
    </row>
    <row r="37" spans="1:6" x14ac:dyDescent="0.3">
      <c r="A37" s="10">
        <v>10260</v>
      </c>
      <c r="B37" s="10" t="s">
        <v>943</v>
      </c>
      <c r="C37" s="11">
        <v>15.6</v>
      </c>
      <c r="D37" s="12">
        <v>50</v>
      </c>
      <c r="E37" s="13">
        <v>0</v>
      </c>
      <c r="F37" s="11">
        <v>780</v>
      </c>
    </row>
    <row r="38" spans="1:6" x14ac:dyDescent="0.3">
      <c r="A38" s="10">
        <v>10260</v>
      </c>
      <c r="B38" s="10" t="s">
        <v>965</v>
      </c>
      <c r="C38" s="11">
        <v>39.4</v>
      </c>
      <c r="D38" s="12">
        <v>15</v>
      </c>
      <c r="E38" s="13">
        <v>0.25</v>
      </c>
      <c r="F38" s="11">
        <v>443.25</v>
      </c>
    </row>
    <row r="39" spans="1:6" x14ac:dyDescent="0.3">
      <c r="A39" s="10">
        <v>10260</v>
      </c>
      <c r="B39" s="10" t="s">
        <v>940</v>
      </c>
      <c r="C39" s="11">
        <v>7.7</v>
      </c>
      <c r="D39" s="12">
        <v>16</v>
      </c>
      <c r="E39" s="13">
        <v>0.25</v>
      </c>
      <c r="F39" s="11">
        <v>92.4</v>
      </c>
    </row>
    <row r="40" spans="1:6" x14ac:dyDescent="0.3">
      <c r="A40" s="10">
        <v>10261</v>
      </c>
      <c r="B40" s="10" t="s">
        <v>966</v>
      </c>
      <c r="C40" s="11">
        <v>14.4</v>
      </c>
      <c r="D40" s="12">
        <v>20</v>
      </c>
      <c r="E40" s="13">
        <v>0</v>
      </c>
      <c r="F40" s="11">
        <v>288</v>
      </c>
    </row>
    <row r="41" spans="1:6" x14ac:dyDescent="0.3">
      <c r="A41" s="10">
        <v>10261</v>
      </c>
      <c r="B41" s="10" t="s">
        <v>962</v>
      </c>
      <c r="C41" s="11">
        <v>8</v>
      </c>
      <c r="D41" s="12">
        <v>20</v>
      </c>
      <c r="E41" s="13">
        <v>0</v>
      </c>
      <c r="F41" s="11">
        <v>160</v>
      </c>
    </row>
    <row r="42" spans="1:6" x14ac:dyDescent="0.3">
      <c r="A42" s="10">
        <v>10262</v>
      </c>
      <c r="B42" s="10" t="s">
        <v>961</v>
      </c>
      <c r="C42" s="11">
        <v>17</v>
      </c>
      <c r="D42" s="12">
        <v>12</v>
      </c>
      <c r="E42" s="13">
        <v>0.20000000298023224</v>
      </c>
      <c r="F42" s="11">
        <v>163.19999999999999</v>
      </c>
    </row>
    <row r="43" spans="1:6" x14ac:dyDescent="0.3">
      <c r="A43" s="10">
        <v>10262</v>
      </c>
      <c r="B43" s="10" t="s">
        <v>967</v>
      </c>
      <c r="C43" s="11">
        <v>24</v>
      </c>
      <c r="D43" s="12">
        <v>15</v>
      </c>
      <c r="E43" s="13">
        <v>0</v>
      </c>
      <c r="F43" s="11">
        <v>360</v>
      </c>
    </row>
    <row r="44" spans="1:6" x14ac:dyDescent="0.3">
      <c r="A44" s="10">
        <v>10262</v>
      </c>
      <c r="B44" s="10" t="s">
        <v>968</v>
      </c>
      <c r="C44" s="11">
        <v>30.4</v>
      </c>
      <c r="D44" s="12">
        <v>2</v>
      </c>
      <c r="E44" s="13">
        <v>0</v>
      </c>
      <c r="F44" s="11">
        <v>60.8</v>
      </c>
    </row>
    <row r="45" spans="1:6" x14ac:dyDescent="0.3">
      <c r="A45" s="10">
        <v>10263</v>
      </c>
      <c r="B45" s="10" t="s">
        <v>955</v>
      </c>
      <c r="C45" s="11">
        <v>13.9</v>
      </c>
      <c r="D45" s="12">
        <v>60</v>
      </c>
      <c r="E45" s="13">
        <v>0.25</v>
      </c>
      <c r="F45" s="11">
        <v>625.5</v>
      </c>
    </row>
    <row r="46" spans="1:6" x14ac:dyDescent="0.3">
      <c r="A46" s="10">
        <v>10263</v>
      </c>
      <c r="B46" s="10" t="s">
        <v>969</v>
      </c>
      <c r="C46" s="11">
        <v>20.7</v>
      </c>
      <c r="D46" s="12">
        <v>60</v>
      </c>
      <c r="E46" s="13">
        <v>0.25</v>
      </c>
      <c r="F46" s="11">
        <v>931.5</v>
      </c>
    </row>
    <row r="47" spans="1:6" x14ac:dyDescent="0.3">
      <c r="A47" s="10">
        <v>10263</v>
      </c>
      <c r="B47" s="10" t="s">
        <v>951</v>
      </c>
      <c r="C47" s="11">
        <v>8</v>
      </c>
      <c r="D47" s="12">
        <v>36</v>
      </c>
      <c r="E47" s="13">
        <v>0.25</v>
      </c>
      <c r="F47" s="11">
        <v>216</v>
      </c>
    </row>
    <row r="48" spans="1:6" x14ac:dyDescent="0.3">
      <c r="A48" s="10">
        <v>10263</v>
      </c>
      <c r="B48" s="10" t="s">
        <v>952</v>
      </c>
      <c r="C48" s="11">
        <v>3.6</v>
      </c>
      <c r="D48" s="12">
        <v>28</v>
      </c>
      <c r="E48" s="13">
        <v>0</v>
      </c>
      <c r="F48" s="11">
        <v>100.8</v>
      </c>
    </row>
    <row r="49" spans="1:6" x14ac:dyDescent="0.3">
      <c r="A49" s="10">
        <v>10264</v>
      </c>
      <c r="B49" s="10" t="s">
        <v>956</v>
      </c>
      <c r="C49" s="11">
        <v>15.2</v>
      </c>
      <c r="D49" s="12">
        <v>35</v>
      </c>
      <c r="E49" s="13">
        <v>0</v>
      </c>
      <c r="F49" s="11">
        <v>532</v>
      </c>
    </row>
    <row r="50" spans="1:6" x14ac:dyDescent="0.3">
      <c r="A50" s="10">
        <v>10264</v>
      </c>
      <c r="B50" s="10" t="s">
        <v>940</v>
      </c>
      <c r="C50" s="11">
        <v>7.7</v>
      </c>
      <c r="D50" s="12">
        <v>25</v>
      </c>
      <c r="E50" s="13">
        <v>0.15000000596046448</v>
      </c>
      <c r="F50" s="11">
        <v>163.62</v>
      </c>
    </row>
    <row r="51" spans="1:6" x14ac:dyDescent="0.3">
      <c r="A51" s="10">
        <v>10265</v>
      </c>
      <c r="B51" s="10" t="s">
        <v>970</v>
      </c>
      <c r="C51" s="11">
        <v>31.2</v>
      </c>
      <c r="D51" s="12">
        <v>30</v>
      </c>
      <c r="E51" s="13">
        <v>0</v>
      </c>
      <c r="F51" s="11">
        <v>936</v>
      </c>
    </row>
    <row r="52" spans="1:6" x14ac:dyDescent="0.3">
      <c r="A52" s="10">
        <v>10265</v>
      </c>
      <c r="B52" s="10" t="s">
        <v>964</v>
      </c>
      <c r="C52" s="11">
        <v>12</v>
      </c>
      <c r="D52" s="12">
        <v>20</v>
      </c>
      <c r="E52" s="13">
        <v>0</v>
      </c>
      <c r="F52" s="11">
        <v>240</v>
      </c>
    </row>
    <row r="53" spans="1:6" x14ac:dyDescent="0.3">
      <c r="A53" s="10">
        <v>10266</v>
      </c>
      <c r="B53" s="10" t="s">
        <v>971</v>
      </c>
      <c r="C53" s="11">
        <v>30.4</v>
      </c>
      <c r="D53" s="12">
        <v>12</v>
      </c>
      <c r="E53" s="13">
        <v>5.000000074505806E-2</v>
      </c>
      <c r="F53" s="11">
        <v>346.56</v>
      </c>
    </row>
    <row r="54" spans="1:6" x14ac:dyDescent="0.3">
      <c r="A54" s="10">
        <v>10267</v>
      </c>
      <c r="B54" s="10" t="s">
        <v>972</v>
      </c>
      <c r="C54" s="11">
        <v>14.4</v>
      </c>
      <c r="D54" s="12">
        <v>15</v>
      </c>
      <c r="E54" s="13">
        <v>0.15000000596046448</v>
      </c>
      <c r="F54" s="11">
        <v>183.6</v>
      </c>
    </row>
    <row r="55" spans="1:6" x14ac:dyDescent="0.3">
      <c r="A55" s="10">
        <v>10267</v>
      </c>
      <c r="B55" s="10" t="s">
        <v>973</v>
      </c>
      <c r="C55" s="11">
        <v>14.7</v>
      </c>
      <c r="D55" s="12">
        <v>50</v>
      </c>
      <c r="E55" s="13">
        <v>0</v>
      </c>
      <c r="F55" s="11">
        <v>735</v>
      </c>
    </row>
    <row r="56" spans="1:6" x14ac:dyDescent="0.3">
      <c r="A56" s="10">
        <v>10267</v>
      </c>
      <c r="B56" s="10" t="s">
        <v>954</v>
      </c>
      <c r="C56" s="11">
        <v>44</v>
      </c>
      <c r="D56" s="12">
        <v>70</v>
      </c>
      <c r="E56" s="13">
        <v>0.15000000596046448</v>
      </c>
      <c r="F56" s="11">
        <v>2618</v>
      </c>
    </row>
    <row r="57" spans="1:6" x14ac:dyDescent="0.3">
      <c r="A57" s="10">
        <v>10268</v>
      </c>
      <c r="B57" s="10" t="s">
        <v>974</v>
      </c>
      <c r="C57" s="11">
        <v>99</v>
      </c>
      <c r="D57" s="12">
        <v>10</v>
      </c>
      <c r="E57" s="13">
        <v>0</v>
      </c>
      <c r="F57" s="11">
        <v>990</v>
      </c>
    </row>
    <row r="58" spans="1:6" x14ac:dyDescent="0.3">
      <c r="A58" s="10">
        <v>10268</v>
      </c>
      <c r="B58" s="10" t="s">
        <v>937</v>
      </c>
      <c r="C58" s="11">
        <v>27.8</v>
      </c>
      <c r="D58" s="12">
        <v>4</v>
      </c>
      <c r="E58" s="13">
        <v>0</v>
      </c>
      <c r="F58" s="11">
        <v>111.2</v>
      </c>
    </row>
    <row r="59" spans="1:6" x14ac:dyDescent="0.3">
      <c r="A59" s="10">
        <v>10269</v>
      </c>
      <c r="B59" s="10" t="s">
        <v>937</v>
      </c>
      <c r="C59" s="11">
        <v>27.8</v>
      </c>
      <c r="D59" s="12">
        <v>20</v>
      </c>
      <c r="E59" s="13">
        <v>5.000000074505806E-2</v>
      </c>
      <c r="F59" s="11">
        <v>528.20000000000005</v>
      </c>
    </row>
    <row r="60" spans="1:6" x14ac:dyDescent="0.3">
      <c r="A60" s="10">
        <v>10269</v>
      </c>
      <c r="B60" s="10" t="s">
        <v>944</v>
      </c>
      <c r="C60" s="11">
        <v>2</v>
      </c>
      <c r="D60" s="12">
        <v>60</v>
      </c>
      <c r="E60" s="13">
        <v>5.000000074505806E-2</v>
      </c>
      <c r="F60" s="11">
        <v>114</v>
      </c>
    </row>
    <row r="61" spans="1:6" x14ac:dyDescent="0.3">
      <c r="A61" s="10">
        <v>10270</v>
      </c>
      <c r="B61" s="10" t="s">
        <v>953</v>
      </c>
      <c r="C61" s="11">
        <v>15.2</v>
      </c>
      <c r="D61" s="12">
        <v>30</v>
      </c>
      <c r="E61" s="13">
        <v>0</v>
      </c>
      <c r="F61" s="11">
        <v>456</v>
      </c>
    </row>
    <row r="62" spans="1:6" x14ac:dyDescent="0.3">
      <c r="A62" s="10">
        <v>10270</v>
      </c>
      <c r="B62" s="10" t="s">
        <v>975</v>
      </c>
      <c r="C62" s="11">
        <v>36.799999999999997</v>
      </c>
      <c r="D62" s="12">
        <v>25</v>
      </c>
      <c r="E62" s="13">
        <v>0</v>
      </c>
      <c r="F62" s="11">
        <v>920</v>
      </c>
    </row>
    <row r="63" spans="1:6" x14ac:dyDescent="0.3">
      <c r="A63" s="10">
        <v>10271</v>
      </c>
      <c r="B63" s="10" t="s">
        <v>944</v>
      </c>
      <c r="C63" s="11">
        <v>2</v>
      </c>
      <c r="D63" s="12">
        <v>24</v>
      </c>
      <c r="E63" s="13">
        <v>0</v>
      </c>
      <c r="F63" s="11">
        <v>48</v>
      </c>
    </row>
    <row r="64" spans="1:6" x14ac:dyDescent="0.3">
      <c r="A64" s="10">
        <v>10272</v>
      </c>
      <c r="B64" s="10" t="s">
        <v>949</v>
      </c>
      <c r="C64" s="11">
        <v>10</v>
      </c>
      <c r="D64" s="12">
        <v>40</v>
      </c>
      <c r="E64" s="13">
        <v>0</v>
      </c>
      <c r="F64" s="11">
        <v>400</v>
      </c>
    </row>
    <row r="65" spans="1:6" x14ac:dyDescent="0.3">
      <c r="A65" s="10">
        <v>10272</v>
      </c>
      <c r="B65" s="10" t="s">
        <v>937</v>
      </c>
      <c r="C65" s="11">
        <v>27.8</v>
      </c>
      <c r="D65" s="12">
        <v>24</v>
      </c>
      <c r="E65" s="13">
        <v>0</v>
      </c>
      <c r="F65" s="11">
        <v>667.2</v>
      </c>
    </row>
    <row r="66" spans="1:6" x14ac:dyDescent="0.3">
      <c r="A66" s="10">
        <v>10272</v>
      </c>
      <c r="B66" s="10" t="s">
        <v>945</v>
      </c>
      <c r="C66" s="11">
        <v>64.8</v>
      </c>
      <c r="D66" s="12">
        <v>6</v>
      </c>
      <c r="E66" s="13">
        <v>0</v>
      </c>
      <c r="F66" s="11">
        <v>388.8</v>
      </c>
    </row>
    <row r="67" spans="1:6" x14ac:dyDescent="0.3">
      <c r="A67" s="10">
        <v>10273</v>
      </c>
      <c r="B67" s="10" t="s">
        <v>944</v>
      </c>
      <c r="C67" s="11">
        <v>2</v>
      </c>
      <c r="D67" s="12">
        <v>20</v>
      </c>
      <c r="E67" s="13">
        <v>0</v>
      </c>
      <c r="F67" s="11">
        <v>40</v>
      </c>
    </row>
    <row r="68" spans="1:6" x14ac:dyDescent="0.3">
      <c r="A68" s="10">
        <v>10273</v>
      </c>
      <c r="B68" s="10" t="s">
        <v>973</v>
      </c>
      <c r="C68" s="11">
        <v>14.7</v>
      </c>
      <c r="D68" s="12">
        <v>60</v>
      </c>
      <c r="E68" s="13">
        <v>5.000000074505806E-2</v>
      </c>
      <c r="F68" s="11">
        <v>837.9</v>
      </c>
    </row>
    <row r="69" spans="1:6" x14ac:dyDescent="0.3">
      <c r="A69" s="10">
        <v>10273</v>
      </c>
      <c r="B69" s="10" t="s">
        <v>976</v>
      </c>
      <c r="C69" s="11">
        <v>24.8</v>
      </c>
      <c r="D69" s="12">
        <v>24</v>
      </c>
      <c r="E69" s="13">
        <v>5.000000074505806E-2</v>
      </c>
      <c r="F69" s="11">
        <v>565.44000000000005</v>
      </c>
    </row>
    <row r="70" spans="1:6" x14ac:dyDescent="0.3">
      <c r="A70" s="10">
        <v>10273</v>
      </c>
      <c r="B70" s="10" t="s">
        <v>949</v>
      </c>
      <c r="C70" s="11">
        <v>10</v>
      </c>
      <c r="D70" s="12">
        <v>15</v>
      </c>
      <c r="E70" s="13">
        <v>5.000000074505806E-2</v>
      </c>
      <c r="F70" s="11">
        <v>142.5</v>
      </c>
    </row>
    <row r="71" spans="1:6" x14ac:dyDescent="0.3">
      <c r="A71" s="10">
        <v>10273</v>
      </c>
      <c r="B71" s="10" t="s">
        <v>972</v>
      </c>
      <c r="C71" s="11">
        <v>14.4</v>
      </c>
      <c r="D71" s="12">
        <v>33</v>
      </c>
      <c r="E71" s="13">
        <v>5.000000074505806E-2</v>
      </c>
      <c r="F71" s="11">
        <v>451.44</v>
      </c>
    </row>
    <row r="72" spans="1:6" x14ac:dyDescent="0.3">
      <c r="A72" s="10">
        <v>10274</v>
      </c>
      <c r="B72" s="10" t="s">
        <v>937</v>
      </c>
      <c r="C72" s="11">
        <v>27.8</v>
      </c>
      <c r="D72" s="12">
        <v>7</v>
      </c>
      <c r="E72" s="13">
        <v>0</v>
      </c>
      <c r="F72" s="11">
        <v>194.6</v>
      </c>
    </row>
    <row r="73" spans="1:6" x14ac:dyDescent="0.3">
      <c r="A73" s="10">
        <v>10274</v>
      </c>
      <c r="B73" s="10" t="s">
        <v>977</v>
      </c>
      <c r="C73" s="11">
        <v>17.2</v>
      </c>
      <c r="D73" s="12">
        <v>20</v>
      </c>
      <c r="E73" s="13">
        <v>0</v>
      </c>
      <c r="F73" s="11">
        <v>344</v>
      </c>
    </row>
    <row r="74" spans="1:6" x14ac:dyDescent="0.3">
      <c r="A74" s="10">
        <v>10275</v>
      </c>
      <c r="B74" s="10" t="s">
        <v>952</v>
      </c>
      <c r="C74" s="11">
        <v>3.6</v>
      </c>
      <c r="D74" s="12">
        <v>12</v>
      </c>
      <c r="E74" s="13">
        <v>5.000000074505806E-2</v>
      </c>
      <c r="F74" s="11">
        <v>41.04</v>
      </c>
    </row>
    <row r="75" spans="1:6" x14ac:dyDescent="0.3">
      <c r="A75" s="10">
        <v>10275</v>
      </c>
      <c r="B75" s="10" t="s">
        <v>954</v>
      </c>
      <c r="C75" s="11">
        <v>44</v>
      </c>
      <c r="D75" s="12">
        <v>6</v>
      </c>
      <c r="E75" s="13">
        <v>5.000000074505806E-2</v>
      </c>
      <c r="F75" s="11">
        <v>250.8</v>
      </c>
    </row>
    <row r="76" spans="1:6" x14ac:dyDescent="0.3">
      <c r="A76" s="10">
        <v>10276</v>
      </c>
      <c r="B76" s="10" t="s">
        <v>976</v>
      </c>
      <c r="C76" s="11">
        <v>24.8</v>
      </c>
      <c r="D76" s="12">
        <v>15</v>
      </c>
      <c r="E76" s="13">
        <v>0</v>
      </c>
      <c r="F76" s="11">
        <v>372</v>
      </c>
    </row>
    <row r="77" spans="1:6" x14ac:dyDescent="0.3">
      <c r="A77" s="10">
        <v>10276</v>
      </c>
      <c r="B77" s="10" t="s">
        <v>978</v>
      </c>
      <c r="C77" s="11">
        <v>4.8</v>
      </c>
      <c r="D77" s="12">
        <v>10</v>
      </c>
      <c r="E77" s="13">
        <v>0</v>
      </c>
      <c r="F77" s="11">
        <v>48</v>
      </c>
    </row>
    <row r="78" spans="1:6" x14ac:dyDescent="0.3">
      <c r="A78" s="10">
        <v>10277</v>
      </c>
      <c r="B78" s="10" t="s">
        <v>979</v>
      </c>
      <c r="C78" s="11">
        <v>36.4</v>
      </c>
      <c r="D78" s="12">
        <v>20</v>
      </c>
      <c r="E78" s="13">
        <v>0</v>
      </c>
      <c r="F78" s="11">
        <v>728</v>
      </c>
    </row>
    <row r="79" spans="1:6" x14ac:dyDescent="0.3">
      <c r="A79" s="10">
        <v>10277</v>
      </c>
      <c r="B79" s="10" t="s">
        <v>965</v>
      </c>
      <c r="C79" s="11">
        <v>39.4</v>
      </c>
      <c r="D79" s="12">
        <v>12</v>
      </c>
      <c r="E79" s="13">
        <v>0</v>
      </c>
      <c r="F79" s="11">
        <v>472.8</v>
      </c>
    </row>
    <row r="80" spans="1:6" x14ac:dyDescent="0.3">
      <c r="A80" s="10">
        <v>10278</v>
      </c>
      <c r="B80" s="10" t="s">
        <v>980</v>
      </c>
      <c r="C80" s="11">
        <v>15.5</v>
      </c>
      <c r="D80" s="12">
        <v>16</v>
      </c>
      <c r="E80" s="13">
        <v>0</v>
      </c>
      <c r="F80" s="11">
        <v>248</v>
      </c>
    </row>
    <row r="81" spans="1:6" x14ac:dyDescent="0.3">
      <c r="A81" s="10">
        <v>10278</v>
      </c>
      <c r="B81" s="10" t="s">
        <v>954</v>
      </c>
      <c r="C81" s="11">
        <v>44</v>
      </c>
      <c r="D81" s="12">
        <v>15</v>
      </c>
      <c r="E81" s="13">
        <v>0</v>
      </c>
      <c r="F81" s="11">
        <v>660</v>
      </c>
    </row>
    <row r="82" spans="1:6" x14ac:dyDescent="0.3">
      <c r="A82" s="10">
        <v>10278</v>
      </c>
      <c r="B82" s="10" t="s">
        <v>981</v>
      </c>
      <c r="C82" s="11">
        <v>35.1</v>
      </c>
      <c r="D82" s="12">
        <v>8</v>
      </c>
      <c r="E82" s="13">
        <v>0</v>
      </c>
      <c r="F82" s="11">
        <v>280.8</v>
      </c>
    </row>
    <row r="83" spans="1:6" x14ac:dyDescent="0.3">
      <c r="A83" s="10">
        <v>10278</v>
      </c>
      <c r="B83" s="10" t="s">
        <v>982</v>
      </c>
      <c r="C83" s="11">
        <v>12</v>
      </c>
      <c r="D83" s="12">
        <v>25</v>
      </c>
      <c r="E83" s="13">
        <v>0</v>
      </c>
      <c r="F83" s="11">
        <v>300</v>
      </c>
    </row>
    <row r="84" spans="1:6" x14ac:dyDescent="0.3">
      <c r="A84" s="10">
        <v>10279</v>
      </c>
      <c r="B84" s="10" t="s">
        <v>970</v>
      </c>
      <c r="C84" s="11">
        <v>31.2</v>
      </c>
      <c r="D84" s="12">
        <v>15</v>
      </c>
      <c r="E84" s="13">
        <v>0.25</v>
      </c>
      <c r="F84" s="11">
        <v>351</v>
      </c>
    </row>
    <row r="85" spans="1:6" x14ac:dyDescent="0.3">
      <c r="A85" s="10">
        <v>10280</v>
      </c>
      <c r="B85" s="10" t="s">
        <v>952</v>
      </c>
      <c r="C85" s="11">
        <v>3.6</v>
      </c>
      <c r="D85" s="12">
        <v>12</v>
      </c>
      <c r="E85" s="13">
        <v>0</v>
      </c>
      <c r="F85" s="11">
        <v>43.2</v>
      </c>
    </row>
    <row r="86" spans="1:6" x14ac:dyDescent="0.3">
      <c r="A86" s="10">
        <v>10280</v>
      </c>
      <c r="B86" s="10" t="s">
        <v>983</v>
      </c>
      <c r="C86" s="11">
        <v>6.2</v>
      </c>
      <c r="D86" s="12">
        <v>30</v>
      </c>
      <c r="E86" s="13">
        <v>0</v>
      </c>
      <c r="F86" s="11">
        <v>186</v>
      </c>
    </row>
    <row r="87" spans="1:6" x14ac:dyDescent="0.3">
      <c r="A87" s="10">
        <v>10280</v>
      </c>
      <c r="B87" s="10" t="s">
        <v>950</v>
      </c>
      <c r="C87" s="11">
        <v>19.2</v>
      </c>
      <c r="D87" s="12">
        <v>20</v>
      </c>
      <c r="E87" s="13">
        <v>0</v>
      </c>
      <c r="F87" s="11">
        <v>384</v>
      </c>
    </row>
    <row r="88" spans="1:6" x14ac:dyDescent="0.3">
      <c r="A88" s="10">
        <v>10281</v>
      </c>
      <c r="B88" s="10" t="s">
        <v>966</v>
      </c>
      <c r="C88" s="11">
        <v>14.4</v>
      </c>
      <c r="D88" s="12">
        <v>4</v>
      </c>
      <c r="E88" s="13">
        <v>0</v>
      </c>
      <c r="F88" s="11">
        <v>57.6</v>
      </c>
    </row>
    <row r="89" spans="1:6" x14ac:dyDescent="0.3">
      <c r="A89" s="10">
        <v>10281</v>
      </c>
      <c r="B89" s="10" t="s">
        <v>984</v>
      </c>
      <c r="C89" s="11">
        <v>7.3</v>
      </c>
      <c r="D89" s="12">
        <v>1</v>
      </c>
      <c r="E89" s="13">
        <v>0</v>
      </c>
      <c r="F89" s="11">
        <v>7.3</v>
      </c>
    </row>
    <row r="90" spans="1:6" x14ac:dyDescent="0.3">
      <c r="A90" s="10">
        <v>10281</v>
      </c>
      <c r="B90" s="10" t="s">
        <v>952</v>
      </c>
      <c r="C90" s="11">
        <v>3.6</v>
      </c>
      <c r="D90" s="12">
        <v>6</v>
      </c>
      <c r="E90" s="13">
        <v>0</v>
      </c>
      <c r="F90" s="11">
        <v>21.6</v>
      </c>
    </row>
    <row r="91" spans="1:6" x14ac:dyDescent="0.3">
      <c r="A91" s="10">
        <v>10282</v>
      </c>
      <c r="B91" s="10" t="s">
        <v>969</v>
      </c>
      <c r="C91" s="11">
        <v>20.7</v>
      </c>
      <c r="D91" s="12">
        <v>6</v>
      </c>
      <c r="E91" s="13">
        <v>0</v>
      </c>
      <c r="F91" s="11">
        <v>124.2</v>
      </c>
    </row>
    <row r="92" spans="1:6" x14ac:dyDescent="0.3">
      <c r="A92" s="10">
        <v>10282</v>
      </c>
      <c r="B92" s="10" t="s">
        <v>943</v>
      </c>
      <c r="C92" s="11">
        <v>15.6</v>
      </c>
      <c r="D92" s="12">
        <v>2</v>
      </c>
      <c r="E92" s="13">
        <v>0</v>
      </c>
      <c r="F92" s="11">
        <v>31.2</v>
      </c>
    </row>
    <row r="93" spans="1:6" x14ac:dyDescent="0.3">
      <c r="A93" s="10">
        <v>10283</v>
      </c>
      <c r="B93" s="10" t="s">
        <v>984</v>
      </c>
      <c r="C93" s="11">
        <v>7.3</v>
      </c>
      <c r="D93" s="12">
        <v>18</v>
      </c>
      <c r="E93" s="13">
        <v>0</v>
      </c>
      <c r="F93" s="11">
        <v>131.4</v>
      </c>
    </row>
    <row r="94" spans="1:6" x14ac:dyDescent="0.3">
      <c r="A94" s="10">
        <v>10283</v>
      </c>
      <c r="B94" s="10" t="s">
        <v>937</v>
      </c>
      <c r="C94" s="11">
        <v>27.8</v>
      </c>
      <c r="D94" s="12">
        <v>3</v>
      </c>
      <c r="E94" s="13">
        <v>0</v>
      </c>
      <c r="F94" s="11">
        <v>83.4</v>
      </c>
    </row>
    <row r="95" spans="1:6" x14ac:dyDescent="0.3">
      <c r="A95" s="10">
        <v>10283</v>
      </c>
      <c r="B95" s="10" t="s">
        <v>985</v>
      </c>
      <c r="C95" s="11">
        <v>12.4</v>
      </c>
      <c r="D95" s="12">
        <v>20</v>
      </c>
      <c r="E95" s="13">
        <v>0</v>
      </c>
      <c r="F95" s="11">
        <v>248</v>
      </c>
    </row>
    <row r="96" spans="1:6" x14ac:dyDescent="0.3">
      <c r="A96" s="10">
        <v>10283</v>
      </c>
      <c r="B96" s="10" t="s">
        <v>946</v>
      </c>
      <c r="C96" s="11">
        <v>27.2</v>
      </c>
      <c r="D96" s="12">
        <v>35</v>
      </c>
      <c r="E96" s="13">
        <v>0</v>
      </c>
      <c r="F96" s="11">
        <v>952</v>
      </c>
    </row>
    <row r="97" spans="1:6" x14ac:dyDescent="0.3">
      <c r="A97" s="10">
        <v>10284</v>
      </c>
      <c r="B97" s="10" t="s">
        <v>980</v>
      </c>
      <c r="C97" s="11">
        <v>15.5</v>
      </c>
      <c r="D97" s="12">
        <v>21</v>
      </c>
      <c r="E97" s="13">
        <v>0</v>
      </c>
      <c r="F97" s="11">
        <v>325.5</v>
      </c>
    </row>
    <row r="98" spans="1:6" x14ac:dyDescent="0.3">
      <c r="A98" s="10">
        <v>10284</v>
      </c>
      <c r="B98" s="10" t="s">
        <v>959</v>
      </c>
      <c r="C98" s="11">
        <v>35.1</v>
      </c>
      <c r="D98" s="12">
        <v>15</v>
      </c>
      <c r="E98" s="13">
        <v>0.25</v>
      </c>
      <c r="F98" s="11">
        <v>394.87</v>
      </c>
    </row>
    <row r="99" spans="1:6" x14ac:dyDescent="0.3">
      <c r="A99" s="10">
        <v>10284</v>
      </c>
      <c r="B99" s="10" t="s">
        <v>946</v>
      </c>
      <c r="C99" s="11">
        <v>27.2</v>
      </c>
      <c r="D99" s="12">
        <v>20</v>
      </c>
      <c r="E99" s="13">
        <v>0.25</v>
      </c>
      <c r="F99" s="11">
        <v>408</v>
      </c>
    </row>
    <row r="100" spans="1:6" x14ac:dyDescent="0.3">
      <c r="A100" s="10">
        <v>10284</v>
      </c>
      <c r="B100" s="10" t="s">
        <v>986</v>
      </c>
      <c r="C100" s="11">
        <v>11.2</v>
      </c>
      <c r="D100" s="12">
        <v>5</v>
      </c>
      <c r="E100" s="13">
        <v>0.25</v>
      </c>
      <c r="F100" s="11">
        <v>42</v>
      </c>
    </row>
    <row r="101" spans="1:6" x14ac:dyDescent="0.3">
      <c r="A101" s="10">
        <v>10285</v>
      </c>
      <c r="B101" s="10" t="s">
        <v>973</v>
      </c>
      <c r="C101" s="11">
        <v>14.7</v>
      </c>
      <c r="D101" s="12">
        <v>40</v>
      </c>
      <c r="E101" s="13">
        <v>0.20000000298023224</v>
      </c>
      <c r="F101" s="11">
        <v>470.4</v>
      </c>
    </row>
    <row r="102" spans="1:6" x14ac:dyDescent="0.3">
      <c r="A102" s="10">
        <v>10285</v>
      </c>
      <c r="B102" s="10" t="s">
        <v>987</v>
      </c>
      <c r="C102" s="11">
        <v>14.4</v>
      </c>
      <c r="D102" s="12">
        <v>45</v>
      </c>
      <c r="E102" s="13">
        <v>0.20000000298023224</v>
      </c>
      <c r="F102" s="11">
        <v>518.4</v>
      </c>
    </row>
    <row r="103" spans="1:6" x14ac:dyDescent="0.3">
      <c r="A103" s="10">
        <v>10285</v>
      </c>
      <c r="B103" s="10" t="s">
        <v>957</v>
      </c>
      <c r="C103" s="11">
        <v>26.2</v>
      </c>
      <c r="D103" s="12">
        <v>36</v>
      </c>
      <c r="E103" s="13">
        <v>0.20000000298023224</v>
      </c>
      <c r="F103" s="11">
        <v>754.56</v>
      </c>
    </row>
    <row r="104" spans="1:6" x14ac:dyDescent="0.3">
      <c r="A104" s="10">
        <v>10286</v>
      </c>
      <c r="B104" s="10" t="s">
        <v>965</v>
      </c>
      <c r="C104" s="11">
        <v>39.4</v>
      </c>
      <c r="D104" s="12">
        <v>40</v>
      </c>
      <c r="E104" s="13">
        <v>0</v>
      </c>
      <c r="F104" s="11">
        <v>1576</v>
      </c>
    </row>
    <row r="105" spans="1:6" x14ac:dyDescent="0.3">
      <c r="A105" s="10">
        <v>10286</v>
      </c>
      <c r="B105" s="10" t="s">
        <v>966</v>
      </c>
      <c r="C105" s="11">
        <v>14.4</v>
      </c>
      <c r="D105" s="12">
        <v>100</v>
      </c>
      <c r="E105" s="13">
        <v>0</v>
      </c>
      <c r="F105" s="11">
        <v>1440</v>
      </c>
    </row>
    <row r="106" spans="1:6" x14ac:dyDescent="0.3">
      <c r="A106" s="10">
        <v>10287</v>
      </c>
      <c r="B106" s="10" t="s">
        <v>988</v>
      </c>
      <c r="C106" s="11">
        <v>11.2</v>
      </c>
      <c r="D106" s="12">
        <v>20</v>
      </c>
      <c r="E106" s="13">
        <v>0</v>
      </c>
      <c r="F106" s="11">
        <v>224</v>
      </c>
    </row>
    <row r="107" spans="1:6" x14ac:dyDescent="0.3">
      <c r="A107" s="10">
        <v>10287</v>
      </c>
      <c r="B107" s="10" t="s">
        <v>989</v>
      </c>
      <c r="C107" s="11">
        <v>9.6</v>
      </c>
      <c r="D107" s="12">
        <v>15</v>
      </c>
      <c r="E107" s="13">
        <v>0.15000000596046448</v>
      </c>
      <c r="F107" s="11">
        <v>122.4</v>
      </c>
    </row>
    <row r="108" spans="1:6" x14ac:dyDescent="0.3">
      <c r="A108" s="10">
        <v>10287</v>
      </c>
      <c r="B108" s="10" t="s">
        <v>955</v>
      </c>
      <c r="C108" s="11">
        <v>13.9</v>
      </c>
      <c r="D108" s="12">
        <v>40</v>
      </c>
      <c r="E108" s="13">
        <v>0.15000000596046448</v>
      </c>
      <c r="F108" s="11">
        <v>472.6</v>
      </c>
    </row>
    <row r="109" spans="1:6" x14ac:dyDescent="0.3">
      <c r="A109" s="10">
        <v>10288</v>
      </c>
      <c r="B109" s="10" t="s">
        <v>990</v>
      </c>
      <c r="C109" s="11">
        <v>5.9</v>
      </c>
      <c r="D109" s="12">
        <v>10</v>
      </c>
      <c r="E109" s="13">
        <v>0.10000000149011612</v>
      </c>
      <c r="F109" s="11">
        <v>53.1</v>
      </c>
    </row>
    <row r="110" spans="1:6" x14ac:dyDescent="0.3">
      <c r="A110" s="10">
        <v>10288</v>
      </c>
      <c r="B110" s="10" t="s">
        <v>991</v>
      </c>
      <c r="C110" s="11">
        <v>10</v>
      </c>
      <c r="D110" s="12">
        <v>3</v>
      </c>
      <c r="E110" s="13">
        <v>0.10000000149011612</v>
      </c>
      <c r="F110" s="11">
        <v>27</v>
      </c>
    </row>
    <row r="111" spans="1:6" x14ac:dyDescent="0.3">
      <c r="A111" s="10">
        <v>10289</v>
      </c>
      <c r="B111" s="10" t="s">
        <v>992</v>
      </c>
      <c r="C111" s="11">
        <v>26.6</v>
      </c>
      <c r="D111" s="12">
        <v>9</v>
      </c>
      <c r="E111" s="13">
        <v>0</v>
      </c>
      <c r="F111" s="11">
        <v>239.4</v>
      </c>
    </row>
    <row r="112" spans="1:6" x14ac:dyDescent="0.3">
      <c r="A112" s="10">
        <v>10289</v>
      </c>
      <c r="B112" s="10" t="s">
        <v>993</v>
      </c>
      <c r="C112" s="11">
        <v>8</v>
      </c>
      <c r="D112" s="12">
        <v>30</v>
      </c>
      <c r="E112" s="13">
        <v>0</v>
      </c>
      <c r="F112" s="11">
        <v>240</v>
      </c>
    </row>
    <row r="113" spans="1:6" x14ac:dyDescent="0.3">
      <c r="A113" s="10">
        <v>10290</v>
      </c>
      <c r="B113" s="10" t="s">
        <v>947</v>
      </c>
      <c r="C113" s="11">
        <v>16</v>
      </c>
      <c r="D113" s="12">
        <v>15</v>
      </c>
      <c r="E113" s="13">
        <v>0</v>
      </c>
      <c r="F113" s="11">
        <v>240</v>
      </c>
    </row>
    <row r="114" spans="1:6" x14ac:dyDescent="0.3">
      <c r="A114" s="10">
        <v>10290</v>
      </c>
      <c r="B114" s="10" t="s">
        <v>961</v>
      </c>
      <c r="C114" s="11">
        <v>17</v>
      </c>
      <c r="D114" s="12">
        <v>20</v>
      </c>
      <c r="E114" s="13">
        <v>0</v>
      </c>
      <c r="F114" s="11">
        <v>340</v>
      </c>
    </row>
    <row r="115" spans="1:6" x14ac:dyDescent="0.3">
      <c r="A115" s="10">
        <v>10290</v>
      </c>
      <c r="B115" s="10" t="s">
        <v>974</v>
      </c>
      <c r="C115" s="11">
        <v>99</v>
      </c>
      <c r="D115" s="12">
        <v>15</v>
      </c>
      <c r="E115" s="13">
        <v>0</v>
      </c>
      <c r="F115" s="11">
        <v>1485</v>
      </c>
    </row>
    <row r="116" spans="1:6" x14ac:dyDescent="0.3">
      <c r="A116" s="10">
        <v>10290</v>
      </c>
      <c r="B116" s="10" t="s">
        <v>958</v>
      </c>
      <c r="C116" s="11">
        <v>10.4</v>
      </c>
      <c r="D116" s="12">
        <v>10</v>
      </c>
      <c r="E116" s="13">
        <v>0</v>
      </c>
      <c r="F116" s="11">
        <v>104</v>
      </c>
    </row>
    <row r="117" spans="1:6" x14ac:dyDescent="0.3">
      <c r="A117" s="10">
        <v>10291</v>
      </c>
      <c r="B117" s="10" t="s">
        <v>978</v>
      </c>
      <c r="C117" s="11">
        <v>4.8</v>
      </c>
      <c r="D117" s="12">
        <v>20</v>
      </c>
      <c r="E117" s="13">
        <v>0.10000000149011612</v>
      </c>
      <c r="F117" s="11">
        <v>86.4</v>
      </c>
    </row>
    <row r="118" spans="1:6" x14ac:dyDescent="0.3">
      <c r="A118" s="10">
        <v>10291</v>
      </c>
      <c r="B118" s="10" t="s">
        <v>938</v>
      </c>
      <c r="C118" s="11">
        <v>42.4</v>
      </c>
      <c r="D118" s="12">
        <v>2</v>
      </c>
      <c r="E118" s="13">
        <v>0.10000000149011612</v>
      </c>
      <c r="F118" s="11">
        <v>76.319999999999993</v>
      </c>
    </row>
    <row r="119" spans="1:6" x14ac:dyDescent="0.3">
      <c r="A119" s="10">
        <v>10291</v>
      </c>
      <c r="B119" s="10" t="s">
        <v>980</v>
      </c>
      <c r="C119" s="11">
        <v>15.5</v>
      </c>
      <c r="D119" s="12">
        <v>24</v>
      </c>
      <c r="E119" s="13">
        <v>0.10000000149011612</v>
      </c>
      <c r="F119" s="11">
        <v>334.8</v>
      </c>
    </row>
    <row r="120" spans="1:6" x14ac:dyDescent="0.3">
      <c r="A120" s="10">
        <v>10292</v>
      </c>
      <c r="B120" s="10" t="s">
        <v>945</v>
      </c>
      <c r="C120" s="11">
        <v>64.8</v>
      </c>
      <c r="D120" s="12">
        <v>20</v>
      </c>
      <c r="E120" s="13">
        <v>0</v>
      </c>
      <c r="F120" s="11">
        <v>1296</v>
      </c>
    </row>
    <row r="121" spans="1:6" x14ac:dyDescent="0.3">
      <c r="A121" s="10">
        <v>10293</v>
      </c>
      <c r="B121" s="10" t="s">
        <v>981</v>
      </c>
      <c r="C121" s="11">
        <v>35.1</v>
      </c>
      <c r="D121" s="12">
        <v>5</v>
      </c>
      <c r="E121" s="13">
        <v>0</v>
      </c>
      <c r="F121" s="11">
        <v>175.5</v>
      </c>
    </row>
    <row r="122" spans="1:6" x14ac:dyDescent="0.3">
      <c r="A122" s="10">
        <v>10293</v>
      </c>
      <c r="B122" s="10" t="s">
        <v>952</v>
      </c>
      <c r="C122" s="11">
        <v>3.6</v>
      </c>
      <c r="D122" s="12">
        <v>10</v>
      </c>
      <c r="E122" s="13">
        <v>0</v>
      </c>
      <c r="F122" s="11">
        <v>36</v>
      </c>
    </row>
    <row r="123" spans="1:6" x14ac:dyDescent="0.3">
      <c r="A123" s="10">
        <v>10293</v>
      </c>
      <c r="B123" s="10" t="s">
        <v>983</v>
      </c>
      <c r="C123" s="11">
        <v>6.2</v>
      </c>
      <c r="D123" s="12">
        <v>6</v>
      </c>
      <c r="E123" s="13">
        <v>0</v>
      </c>
      <c r="F123" s="11">
        <v>37.200000000000003</v>
      </c>
    </row>
    <row r="124" spans="1:6" x14ac:dyDescent="0.3">
      <c r="A124" s="10">
        <v>10293</v>
      </c>
      <c r="B124" s="10" t="s">
        <v>994</v>
      </c>
      <c r="C124" s="11">
        <v>50</v>
      </c>
      <c r="D124" s="12">
        <v>12</v>
      </c>
      <c r="E124" s="13">
        <v>0</v>
      </c>
      <c r="F124" s="11">
        <v>600</v>
      </c>
    </row>
    <row r="125" spans="1:6" x14ac:dyDescent="0.3">
      <c r="A125" s="10">
        <v>10294</v>
      </c>
      <c r="B125" s="10" t="s">
        <v>970</v>
      </c>
      <c r="C125" s="11">
        <v>31.2</v>
      </c>
      <c r="D125" s="12">
        <v>15</v>
      </c>
      <c r="E125" s="13">
        <v>0</v>
      </c>
      <c r="F125" s="11">
        <v>468</v>
      </c>
    </row>
    <row r="126" spans="1:6" x14ac:dyDescent="0.3">
      <c r="A126" s="10">
        <v>10294</v>
      </c>
      <c r="B126" s="10" t="s">
        <v>983</v>
      </c>
      <c r="C126" s="11">
        <v>6.2</v>
      </c>
      <c r="D126" s="12">
        <v>6</v>
      </c>
      <c r="E126" s="13">
        <v>0</v>
      </c>
      <c r="F126" s="11">
        <v>37.200000000000003</v>
      </c>
    </row>
    <row r="127" spans="1:6" x14ac:dyDescent="0.3">
      <c r="A127" s="10">
        <v>10294</v>
      </c>
      <c r="B127" s="10" t="s">
        <v>946</v>
      </c>
      <c r="C127" s="11">
        <v>27.2</v>
      </c>
      <c r="D127" s="12">
        <v>21</v>
      </c>
      <c r="E127" s="13">
        <v>0</v>
      </c>
      <c r="F127" s="11">
        <v>571.20000000000005</v>
      </c>
    </row>
    <row r="128" spans="1:6" x14ac:dyDescent="0.3">
      <c r="A128" s="10">
        <v>10294</v>
      </c>
      <c r="B128" s="10" t="s">
        <v>975</v>
      </c>
      <c r="C128" s="11">
        <v>36.799999999999997</v>
      </c>
      <c r="D128" s="12">
        <v>15</v>
      </c>
      <c r="E128" s="13">
        <v>0</v>
      </c>
      <c r="F128" s="11">
        <v>552</v>
      </c>
    </row>
    <row r="129" spans="1:6" x14ac:dyDescent="0.3">
      <c r="A129" s="10">
        <v>10294</v>
      </c>
      <c r="B129" s="10" t="s">
        <v>987</v>
      </c>
      <c r="C129" s="11">
        <v>14.4</v>
      </c>
      <c r="D129" s="12">
        <v>18</v>
      </c>
      <c r="E129" s="13">
        <v>0</v>
      </c>
      <c r="F129" s="11">
        <v>259.2</v>
      </c>
    </row>
    <row r="130" spans="1:6" x14ac:dyDescent="0.3">
      <c r="A130" s="10">
        <v>10295</v>
      </c>
      <c r="B130" s="10" t="s">
        <v>968</v>
      </c>
      <c r="C130" s="11">
        <v>30.4</v>
      </c>
      <c r="D130" s="12">
        <v>4</v>
      </c>
      <c r="E130" s="13">
        <v>0</v>
      </c>
      <c r="F130" s="11">
        <v>121.6</v>
      </c>
    </row>
    <row r="131" spans="1:6" x14ac:dyDescent="0.3">
      <c r="A131" s="10">
        <v>10296</v>
      </c>
      <c r="B131" s="10" t="s">
        <v>935</v>
      </c>
      <c r="C131" s="11">
        <v>16.8</v>
      </c>
      <c r="D131" s="12">
        <v>12</v>
      </c>
      <c r="E131" s="13">
        <v>0</v>
      </c>
      <c r="F131" s="11">
        <v>201.6</v>
      </c>
    </row>
    <row r="132" spans="1:6" x14ac:dyDescent="0.3">
      <c r="A132" s="10">
        <v>10296</v>
      </c>
      <c r="B132" s="10" t="s">
        <v>995</v>
      </c>
      <c r="C132" s="11">
        <v>28.8</v>
      </c>
      <c r="D132" s="12">
        <v>15</v>
      </c>
      <c r="E132" s="13">
        <v>0</v>
      </c>
      <c r="F132" s="11">
        <v>432</v>
      </c>
    </row>
    <row r="133" spans="1:6" x14ac:dyDescent="0.3">
      <c r="A133" s="10">
        <v>10296</v>
      </c>
      <c r="B133" s="10" t="s">
        <v>955</v>
      </c>
      <c r="C133" s="11">
        <v>13.9</v>
      </c>
      <c r="D133" s="12">
        <v>30</v>
      </c>
      <c r="E133" s="13">
        <v>0</v>
      </c>
      <c r="F133" s="11">
        <v>417</v>
      </c>
    </row>
    <row r="134" spans="1:6" x14ac:dyDescent="0.3">
      <c r="A134" s="10">
        <v>10297</v>
      </c>
      <c r="B134" s="10" t="s">
        <v>948</v>
      </c>
      <c r="C134" s="11">
        <v>14.4</v>
      </c>
      <c r="D134" s="12">
        <v>60</v>
      </c>
      <c r="E134" s="13">
        <v>0</v>
      </c>
      <c r="F134" s="11">
        <v>864</v>
      </c>
    </row>
    <row r="135" spans="1:6" x14ac:dyDescent="0.3">
      <c r="A135" s="10">
        <v>10297</v>
      </c>
      <c r="B135" s="10" t="s">
        <v>937</v>
      </c>
      <c r="C135" s="11">
        <v>27.8</v>
      </c>
      <c r="D135" s="12">
        <v>20</v>
      </c>
      <c r="E135" s="13">
        <v>0</v>
      </c>
      <c r="F135" s="11">
        <v>556</v>
      </c>
    </row>
    <row r="136" spans="1:6" x14ac:dyDescent="0.3">
      <c r="A136" s="10">
        <v>10298</v>
      </c>
      <c r="B136" s="10" t="s">
        <v>956</v>
      </c>
      <c r="C136" s="11">
        <v>15.2</v>
      </c>
      <c r="D136" s="12">
        <v>40</v>
      </c>
      <c r="E136" s="13">
        <v>0</v>
      </c>
      <c r="F136" s="11">
        <v>608</v>
      </c>
    </row>
    <row r="137" spans="1:6" x14ac:dyDescent="0.3">
      <c r="A137" s="10">
        <v>10298</v>
      </c>
      <c r="B137" s="10" t="s">
        <v>965</v>
      </c>
      <c r="C137" s="11">
        <v>39.4</v>
      </c>
      <c r="D137" s="12">
        <v>15</v>
      </c>
      <c r="E137" s="13">
        <v>0</v>
      </c>
      <c r="F137" s="11">
        <v>591</v>
      </c>
    </row>
    <row r="138" spans="1:6" x14ac:dyDescent="0.3">
      <c r="A138" s="10">
        <v>10298</v>
      </c>
      <c r="B138" s="10" t="s">
        <v>954</v>
      </c>
      <c r="C138" s="11">
        <v>44</v>
      </c>
      <c r="D138" s="12">
        <v>30</v>
      </c>
      <c r="E138" s="13">
        <v>0.25</v>
      </c>
      <c r="F138" s="11">
        <v>990</v>
      </c>
    </row>
    <row r="139" spans="1:6" x14ac:dyDescent="0.3">
      <c r="A139" s="10">
        <v>10298</v>
      </c>
      <c r="B139" s="10" t="s">
        <v>953</v>
      </c>
      <c r="C139" s="11">
        <v>15.2</v>
      </c>
      <c r="D139" s="12">
        <v>40</v>
      </c>
      <c r="E139" s="13">
        <v>0.25</v>
      </c>
      <c r="F139" s="11">
        <v>456</v>
      </c>
    </row>
    <row r="140" spans="1:6" x14ac:dyDescent="0.3">
      <c r="A140" s="10">
        <v>10299</v>
      </c>
      <c r="B140" s="10" t="s">
        <v>984</v>
      </c>
      <c r="C140" s="11">
        <v>7.3</v>
      </c>
      <c r="D140" s="12">
        <v>15</v>
      </c>
      <c r="E140" s="13">
        <v>0</v>
      </c>
      <c r="F140" s="11">
        <v>109.5</v>
      </c>
    </row>
    <row r="141" spans="1:6" x14ac:dyDescent="0.3">
      <c r="A141" s="10">
        <v>10299</v>
      </c>
      <c r="B141" s="10" t="s">
        <v>964</v>
      </c>
      <c r="C141" s="11">
        <v>12</v>
      </c>
      <c r="D141" s="12">
        <v>20</v>
      </c>
      <c r="E141" s="13">
        <v>0</v>
      </c>
      <c r="F141" s="11">
        <v>240</v>
      </c>
    </row>
    <row r="142" spans="1:6" x14ac:dyDescent="0.3">
      <c r="A142" s="10">
        <v>10300</v>
      </c>
      <c r="B142" s="10" t="s">
        <v>991</v>
      </c>
      <c r="C142" s="11">
        <v>10</v>
      </c>
      <c r="D142" s="12">
        <v>20</v>
      </c>
      <c r="E142" s="13">
        <v>0</v>
      </c>
      <c r="F142" s="11">
        <v>200</v>
      </c>
    </row>
    <row r="143" spans="1:6" x14ac:dyDescent="0.3">
      <c r="A143" s="10">
        <v>10300</v>
      </c>
      <c r="B143" s="10" t="s">
        <v>996</v>
      </c>
      <c r="C143" s="11">
        <v>13.6</v>
      </c>
      <c r="D143" s="12">
        <v>30</v>
      </c>
      <c r="E143" s="13">
        <v>0</v>
      </c>
      <c r="F143" s="11">
        <v>408</v>
      </c>
    </row>
    <row r="144" spans="1:6" x14ac:dyDescent="0.3">
      <c r="A144" s="10">
        <v>10301</v>
      </c>
      <c r="B144" s="10" t="s">
        <v>973</v>
      </c>
      <c r="C144" s="11">
        <v>14.7</v>
      </c>
      <c r="D144" s="12">
        <v>10</v>
      </c>
      <c r="E144" s="13">
        <v>0</v>
      </c>
      <c r="F144" s="11">
        <v>147</v>
      </c>
    </row>
    <row r="145" spans="1:6" x14ac:dyDescent="0.3">
      <c r="A145" s="10">
        <v>10301</v>
      </c>
      <c r="B145" s="10" t="s">
        <v>968</v>
      </c>
      <c r="C145" s="11">
        <v>30.4</v>
      </c>
      <c r="D145" s="12">
        <v>20</v>
      </c>
      <c r="E145" s="13">
        <v>0</v>
      </c>
      <c r="F145" s="11">
        <v>608</v>
      </c>
    </row>
    <row r="146" spans="1:6" x14ac:dyDescent="0.3">
      <c r="A146" s="10">
        <v>10302</v>
      </c>
      <c r="B146" s="10" t="s">
        <v>975</v>
      </c>
      <c r="C146" s="11">
        <v>36.799999999999997</v>
      </c>
      <c r="D146" s="12">
        <v>12</v>
      </c>
      <c r="E146" s="13">
        <v>0</v>
      </c>
      <c r="F146" s="11">
        <v>441.6</v>
      </c>
    </row>
    <row r="147" spans="1:6" x14ac:dyDescent="0.3">
      <c r="A147" s="10">
        <v>10302</v>
      </c>
      <c r="B147" s="10" t="s">
        <v>970</v>
      </c>
      <c r="C147" s="11">
        <v>31.2</v>
      </c>
      <c r="D147" s="12">
        <v>40</v>
      </c>
      <c r="E147" s="13">
        <v>0</v>
      </c>
      <c r="F147" s="11">
        <v>1248</v>
      </c>
    </row>
    <row r="148" spans="1:6" x14ac:dyDescent="0.3">
      <c r="A148" s="10">
        <v>10302</v>
      </c>
      <c r="B148" s="10" t="s">
        <v>979</v>
      </c>
      <c r="C148" s="11">
        <v>36.4</v>
      </c>
      <c r="D148" s="12">
        <v>28</v>
      </c>
      <c r="E148" s="13">
        <v>0</v>
      </c>
      <c r="F148" s="11">
        <v>1019.2</v>
      </c>
    </row>
    <row r="149" spans="1:6" x14ac:dyDescent="0.3">
      <c r="A149" s="10">
        <v>10303</v>
      </c>
      <c r="B149" s="10" t="s">
        <v>941</v>
      </c>
      <c r="C149" s="11">
        <v>16.8</v>
      </c>
      <c r="D149" s="12">
        <v>30</v>
      </c>
      <c r="E149" s="13">
        <v>0.10000000149011612</v>
      </c>
      <c r="F149" s="11">
        <v>453.6</v>
      </c>
    </row>
    <row r="150" spans="1:6" x14ac:dyDescent="0.3">
      <c r="A150" s="10">
        <v>10303</v>
      </c>
      <c r="B150" s="10" t="s">
        <v>973</v>
      </c>
      <c r="C150" s="11">
        <v>14.7</v>
      </c>
      <c r="D150" s="12">
        <v>40</v>
      </c>
      <c r="E150" s="13">
        <v>0.10000000149011612</v>
      </c>
      <c r="F150" s="11">
        <v>529.20000000000005</v>
      </c>
    </row>
    <row r="151" spans="1:6" x14ac:dyDescent="0.3">
      <c r="A151" s="10">
        <v>10303</v>
      </c>
      <c r="B151" s="10" t="s">
        <v>991</v>
      </c>
      <c r="C151" s="11">
        <v>10</v>
      </c>
      <c r="D151" s="12">
        <v>15</v>
      </c>
      <c r="E151" s="13">
        <v>0.10000000149011612</v>
      </c>
      <c r="F151" s="11">
        <v>135</v>
      </c>
    </row>
    <row r="152" spans="1:6" x14ac:dyDescent="0.3">
      <c r="A152" s="10">
        <v>10304</v>
      </c>
      <c r="B152" s="10" t="s">
        <v>947</v>
      </c>
      <c r="C152" s="11">
        <v>16</v>
      </c>
      <c r="D152" s="12">
        <v>30</v>
      </c>
      <c r="E152" s="13">
        <v>0</v>
      </c>
      <c r="F152" s="11">
        <v>480</v>
      </c>
    </row>
    <row r="153" spans="1:6" x14ac:dyDescent="0.3">
      <c r="A153" s="10">
        <v>10304</v>
      </c>
      <c r="B153" s="10" t="s">
        <v>977</v>
      </c>
      <c r="C153" s="11">
        <v>17.2</v>
      </c>
      <c r="D153" s="12">
        <v>2</v>
      </c>
      <c r="E153" s="13">
        <v>0</v>
      </c>
      <c r="F153" s="11">
        <v>34.4</v>
      </c>
    </row>
    <row r="154" spans="1:6" x14ac:dyDescent="0.3">
      <c r="A154" s="10">
        <v>10304</v>
      </c>
      <c r="B154" s="10" t="s">
        <v>954</v>
      </c>
      <c r="C154" s="11">
        <v>44</v>
      </c>
      <c r="D154" s="12">
        <v>10</v>
      </c>
      <c r="E154" s="13">
        <v>0</v>
      </c>
      <c r="F154" s="11">
        <v>440</v>
      </c>
    </row>
    <row r="155" spans="1:6" x14ac:dyDescent="0.3">
      <c r="A155" s="10">
        <v>10305</v>
      </c>
      <c r="B155" s="10" t="s">
        <v>994</v>
      </c>
      <c r="C155" s="11">
        <v>50</v>
      </c>
      <c r="D155" s="12">
        <v>25</v>
      </c>
      <c r="E155" s="13">
        <v>0.10000000149011612</v>
      </c>
      <c r="F155" s="11">
        <v>1125</v>
      </c>
    </row>
    <row r="156" spans="1:6" x14ac:dyDescent="0.3">
      <c r="A156" s="10">
        <v>10305</v>
      </c>
      <c r="B156" s="10" t="s">
        <v>948</v>
      </c>
      <c r="C156" s="11">
        <v>14.4</v>
      </c>
      <c r="D156" s="12">
        <v>30</v>
      </c>
      <c r="E156" s="13">
        <v>0.10000000149011612</v>
      </c>
      <c r="F156" s="11">
        <v>388.8</v>
      </c>
    </row>
    <row r="157" spans="1:6" x14ac:dyDescent="0.3">
      <c r="A157" s="10">
        <v>10305</v>
      </c>
      <c r="B157" s="10" t="s">
        <v>974</v>
      </c>
      <c r="C157" s="11">
        <v>99</v>
      </c>
      <c r="D157" s="12">
        <v>25</v>
      </c>
      <c r="E157" s="13">
        <v>0.10000000149011612</v>
      </c>
      <c r="F157" s="11">
        <v>2227.5</v>
      </c>
    </row>
    <row r="158" spans="1:6" x14ac:dyDescent="0.3">
      <c r="A158" s="10">
        <v>10306</v>
      </c>
      <c r="B158" s="10" t="s">
        <v>957</v>
      </c>
      <c r="C158" s="11">
        <v>26.2</v>
      </c>
      <c r="D158" s="12">
        <v>10</v>
      </c>
      <c r="E158" s="13">
        <v>0</v>
      </c>
      <c r="F158" s="11">
        <v>262</v>
      </c>
    </row>
    <row r="159" spans="1:6" x14ac:dyDescent="0.3">
      <c r="A159" s="10">
        <v>10306</v>
      </c>
      <c r="B159" s="10" t="s">
        <v>969</v>
      </c>
      <c r="C159" s="11">
        <v>20.7</v>
      </c>
      <c r="D159" s="12">
        <v>10</v>
      </c>
      <c r="E159" s="13">
        <v>0</v>
      </c>
      <c r="F159" s="11">
        <v>207</v>
      </c>
    </row>
    <row r="160" spans="1:6" x14ac:dyDescent="0.3">
      <c r="A160" s="10">
        <v>10306</v>
      </c>
      <c r="B160" s="10" t="s">
        <v>990</v>
      </c>
      <c r="C160" s="11">
        <v>5.9</v>
      </c>
      <c r="D160" s="12">
        <v>5</v>
      </c>
      <c r="E160" s="13">
        <v>0</v>
      </c>
      <c r="F160" s="11">
        <v>29.5</v>
      </c>
    </row>
    <row r="161" spans="1:6" x14ac:dyDescent="0.3">
      <c r="A161" s="10">
        <v>10307</v>
      </c>
      <c r="B161" s="10" t="s">
        <v>965</v>
      </c>
      <c r="C161" s="11">
        <v>39.4</v>
      </c>
      <c r="D161" s="12">
        <v>10</v>
      </c>
      <c r="E161" s="13">
        <v>0</v>
      </c>
      <c r="F161" s="11">
        <v>394</v>
      </c>
    </row>
    <row r="162" spans="1:6" x14ac:dyDescent="0.3">
      <c r="A162" s="10">
        <v>10307</v>
      </c>
      <c r="B162" s="10" t="s">
        <v>991</v>
      </c>
      <c r="C162" s="11">
        <v>10</v>
      </c>
      <c r="D162" s="12">
        <v>3</v>
      </c>
      <c r="E162" s="13">
        <v>0</v>
      </c>
      <c r="F162" s="11">
        <v>30</v>
      </c>
    </row>
    <row r="163" spans="1:6" x14ac:dyDescent="0.3">
      <c r="A163" s="10">
        <v>10308</v>
      </c>
      <c r="B163" s="10" t="s">
        <v>964</v>
      </c>
      <c r="C163" s="11">
        <v>12</v>
      </c>
      <c r="D163" s="12">
        <v>5</v>
      </c>
      <c r="E163" s="13">
        <v>0</v>
      </c>
      <c r="F163" s="11">
        <v>60</v>
      </c>
    </row>
    <row r="164" spans="1:6" x14ac:dyDescent="0.3">
      <c r="A164" s="10">
        <v>10308</v>
      </c>
      <c r="B164" s="10" t="s">
        <v>995</v>
      </c>
      <c r="C164" s="11">
        <v>28.8</v>
      </c>
      <c r="D164" s="12">
        <v>1</v>
      </c>
      <c r="E164" s="13">
        <v>0</v>
      </c>
      <c r="F164" s="11">
        <v>28.8</v>
      </c>
    </row>
    <row r="165" spans="1:6" x14ac:dyDescent="0.3">
      <c r="A165" s="10">
        <v>10309</v>
      </c>
      <c r="B165" s="10" t="s">
        <v>997</v>
      </c>
      <c r="C165" s="11">
        <v>17.600000000000001</v>
      </c>
      <c r="D165" s="12">
        <v>20</v>
      </c>
      <c r="E165" s="13">
        <v>0</v>
      </c>
      <c r="F165" s="11">
        <v>352</v>
      </c>
    </row>
    <row r="166" spans="1:6" x14ac:dyDescent="0.3">
      <c r="A166" s="10">
        <v>10309</v>
      </c>
      <c r="B166" s="10" t="s">
        <v>975</v>
      </c>
      <c r="C166" s="11">
        <v>36.799999999999997</v>
      </c>
      <c r="D166" s="12">
        <v>20</v>
      </c>
      <c r="E166" s="13">
        <v>0</v>
      </c>
      <c r="F166" s="11">
        <v>736</v>
      </c>
    </row>
    <row r="167" spans="1:6" x14ac:dyDescent="0.3">
      <c r="A167" s="10">
        <v>10309</v>
      </c>
      <c r="B167" s="10" t="s">
        <v>977</v>
      </c>
      <c r="C167" s="11">
        <v>17.2</v>
      </c>
      <c r="D167" s="12">
        <v>3</v>
      </c>
      <c r="E167" s="13">
        <v>0</v>
      </c>
      <c r="F167" s="11">
        <v>51.6</v>
      </c>
    </row>
    <row r="168" spans="1:6" x14ac:dyDescent="0.3">
      <c r="A168" s="10">
        <v>10309</v>
      </c>
      <c r="B168" s="10" t="s">
        <v>998</v>
      </c>
      <c r="C168" s="11">
        <v>20</v>
      </c>
      <c r="D168" s="12">
        <v>30</v>
      </c>
      <c r="E168" s="13">
        <v>0</v>
      </c>
      <c r="F168" s="11">
        <v>600</v>
      </c>
    </row>
    <row r="169" spans="1:6" x14ac:dyDescent="0.3">
      <c r="A169" s="10">
        <v>10309</v>
      </c>
      <c r="B169" s="10" t="s">
        <v>936</v>
      </c>
      <c r="C169" s="11">
        <v>11.2</v>
      </c>
      <c r="D169" s="12">
        <v>2</v>
      </c>
      <c r="E169" s="13">
        <v>0</v>
      </c>
      <c r="F169" s="11">
        <v>22.4</v>
      </c>
    </row>
    <row r="170" spans="1:6" x14ac:dyDescent="0.3">
      <c r="A170" s="10">
        <v>10310</v>
      </c>
      <c r="B170" s="10" t="s">
        <v>955</v>
      </c>
      <c r="C170" s="11">
        <v>13.9</v>
      </c>
      <c r="D170" s="12">
        <v>10</v>
      </c>
      <c r="E170" s="13">
        <v>0</v>
      </c>
      <c r="F170" s="11">
        <v>139</v>
      </c>
    </row>
    <row r="171" spans="1:6" x14ac:dyDescent="0.3">
      <c r="A171" s="10">
        <v>10310</v>
      </c>
      <c r="B171" s="10" t="s">
        <v>965</v>
      </c>
      <c r="C171" s="11">
        <v>39.4</v>
      </c>
      <c r="D171" s="12">
        <v>5</v>
      </c>
      <c r="E171" s="13">
        <v>0</v>
      </c>
      <c r="F171" s="11">
        <v>197</v>
      </c>
    </row>
    <row r="172" spans="1:6" x14ac:dyDescent="0.3">
      <c r="A172" s="10">
        <v>10311</v>
      </c>
      <c r="B172" s="10" t="s">
        <v>995</v>
      </c>
      <c r="C172" s="11">
        <v>28.8</v>
      </c>
      <c r="D172" s="12">
        <v>7</v>
      </c>
      <c r="E172" s="13">
        <v>0</v>
      </c>
      <c r="F172" s="11">
        <v>201.6</v>
      </c>
    </row>
    <row r="173" spans="1:6" x14ac:dyDescent="0.3">
      <c r="A173" s="10">
        <v>10311</v>
      </c>
      <c r="B173" s="10" t="s">
        <v>936</v>
      </c>
      <c r="C173" s="11">
        <v>11.2</v>
      </c>
      <c r="D173" s="12">
        <v>6</v>
      </c>
      <c r="E173" s="13">
        <v>0</v>
      </c>
      <c r="F173" s="11">
        <v>67.2</v>
      </c>
    </row>
    <row r="174" spans="1:6" x14ac:dyDescent="0.3">
      <c r="A174" s="10">
        <v>10312</v>
      </c>
      <c r="B174" s="10" t="s">
        <v>957</v>
      </c>
      <c r="C174" s="11">
        <v>26.2</v>
      </c>
      <c r="D174" s="12">
        <v>20</v>
      </c>
      <c r="E174" s="13">
        <v>0</v>
      </c>
      <c r="F174" s="11">
        <v>524</v>
      </c>
    </row>
    <row r="175" spans="1:6" x14ac:dyDescent="0.3">
      <c r="A175" s="10">
        <v>10312</v>
      </c>
      <c r="B175" s="10" t="s">
        <v>975</v>
      </c>
      <c r="C175" s="11">
        <v>36.799999999999997</v>
      </c>
      <c r="D175" s="12">
        <v>24</v>
      </c>
      <c r="E175" s="13">
        <v>0</v>
      </c>
      <c r="F175" s="11">
        <v>883.2</v>
      </c>
    </row>
    <row r="176" spans="1:6" x14ac:dyDescent="0.3">
      <c r="A176" s="10">
        <v>10312</v>
      </c>
      <c r="B176" s="10" t="s">
        <v>983</v>
      </c>
      <c r="C176" s="11">
        <v>6.2</v>
      </c>
      <c r="D176" s="12">
        <v>10</v>
      </c>
      <c r="E176" s="13">
        <v>0</v>
      </c>
      <c r="F176" s="11">
        <v>62</v>
      </c>
    </row>
    <row r="177" spans="1:6" x14ac:dyDescent="0.3">
      <c r="A177" s="10">
        <v>10312</v>
      </c>
      <c r="B177" s="10" t="s">
        <v>979</v>
      </c>
      <c r="C177" s="11">
        <v>36.4</v>
      </c>
      <c r="D177" s="12">
        <v>4</v>
      </c>
      <c r="E177" s="13">
        <v>0</v>
      </c>
      <c r="F177" s="11">
        <v>145.6</v>
      </c>
    </row>
    <row r="178" spans="1:6" x14ac:dyDescent="0.3">
      <c r="A178" s="10">
        <v>10313</v>
      </c>
      <c r="B178" s="10" t="s">
        <v>953</v>
      </c>
      <c r="C178" s="11">
        <v>15.2</v>
      </c>
      <c r="D178" s="12">
        <v>12</v>
      </c>
      <c r="E178" s="13">
        <v>0</v>
      </c>
      <c r="F178" s="11">
        <v>182.4</v>
      </c>
    </row>
    <row r="179" spans="1:6" x14ac:dyDescent="0.3">
      <c r="A179" s="10">
        <v>10314</v>
      </c>
      <c r="B179" s="10" t="s">
        <v>965</v>
      </c>
      <c r="C179" s="11">
        <v>39.4</v>
      </c>
      <c r="D179" s="12">
        <v>25</v>
      </c>
      <c r="E179" s="13">
        <v>0.10000000149011612</v>
      </c>
      <c r="F179" s="11">
        <v>886.5</v>
      </c>
    </row>
    <row r="180" spans="1:6" x14ac:dyDescent="0.3">
      <c r="A180" s="10">
        <v>10314</v>
      </c>
      <c r="B180" s="10" t="s">
        <v>960</v>
      </c>
      <c r="C180" s="11">
        <v>25.6</v>
      </c>
      <c r="D180" s="12">
        <v>40</v>
      </c>
      <c r="E180" s="13">
        <v>0.10000000149011612</v>
      </c>
      <c r="F180" s="11">
        <v>921.6</v>
      </c>
    </row>
    <row r="181" spans="1:6" x14ac:dyDescent="0.3">
      <c r="A181" s="10">
        <v>10314</v>
      </c>
      <c r="B181" s="10" t="s">
        <v>999</v>
      </c>
      <c r="C181" s="11">
        <v>10.6</v>
      </c>
      <c r="D181" s="12">
        <v>30</v>
      </c>
      <c r="E181" s="13">
        <v>0.10000000149011612</v>
      </c>
      <c r="F181" s="11">
        <v>286.2</v>
      </c>
    </row>
    <row r="182" spans="1:6" x14ac:dyDescent="0.3">
      <c r="A182" s="10">
        <v>10315</v>
      </c>
      <c r="B182" s="10" t="s">
        <v>964</v>
      </c>
      <c r="C182" s="11">
        <v>12</v>
      </c>
      <c r="D182" s="12">
        <v>30</v>
      </c>
      <c r="E182" s="13">
        <v>0</v>
      </c>
      <c r="F182" s="11">
        <v>360</v>
      </c>
    </row>
    <row r="183" spans="1:6" x14ac:dyDescent="0.3">
      <c r="A183" s="10">
        <v>10315</v>
      </c>
      <c r="B183" s="10" t="s">
        <v>988</v>
      </c>
      <c r="C183" s="11">
        <v>11.2</v>
      </c>
      <c r="D183" s="12">
        <v>14</v>
      </c>
      <c r="E183" s="13">
        <v>0</v>
      </c>
      <c r="F183" s="11">
        <v>156.80000000000001</v>
      </c>
    </row>
    <row r="184" spans="1:6" x14ac:dyDescent="0.3">
      <c r="A184" s="10">
        <v>10316</v>
      </c>
      <c r="B184" s="10" t="s">
        <v>965</v>
      </c>
      <c r="C184" s="11">
        <v>39.4</v>
      </c>
      <c r="D184" s="12">
        <v>70</v>
      </c>
      <c r="E184" s="13">
        <v>0</v>
      </c>
      <c r="F184" s="11">
        <v>2758</v>
      </c>
    </row>
    <row r="185" spans="1:6" x14ac:dyDescent="0.3">
      <c r="A185" s="10">
        <v>10316</v>
      </c>
      <c r="B185" s="10" t="s">
        <v>940</v>
      </c>
      <c r="C185" s="11">
        <v>7.7</v>
      </c>
      <c r="D185" s="12">
        <v>10</v>
      </c>
      <c r="E185" s="13">
        <v>0</v>
      </c>
      <c r="F185" s="11">
        <v>77</v>
      </c>
    </row>
    <row r="186" spans="1:6" x14ac:dyDescent="0.3">
      <c r="A186" s="10">
        <v>10317</v>
      </c>
      <c r="B186" s="10" t="s">
        <v>987</v>
      </c>
      <c r="C186" s="11">
        <v>14.4</v>
      </c>
      <c r="D186" s="12">
        <v>20</v>
      </c>
      <c r="E186" s="13">
        <v>0</v>
      </c>
      <c r="F186" s="11">
        <v>288</v>
      </c>
    </row>
    <row r="187" spans="1:6" x14ac:dyDescent="0.3">
      <c r="A187" s="10">
        <v>10318</v>
      </c>
      <c r="B187" s="10" t="s">
        <v>972</v>
      </c>
      <c r="C187" s="11">
        <v>14.4</v>
      </c>
      <c r="D187" s="12">
        <v>6</v>
      </c>
      <c r="E187" s="13">
        <v>0</v>
      </c>
      <c r="F187" s="11">
        <v>86.4</v>
      </c>
    </row>
    <row r="188" spans="1:6" x14ac:dyDescent="0.3">
      <c r="A188" s="10">
        <v>10318</v>
      </c>
      <c r="B188" s="10" t="s">
        <v>940</v>
      </c>
      <c r="C188" s="11">
        <v>7.7</v>
      </c>
      <c r="D188" s="12">
        <v>20</v>
      </c>
      <c r="E188" s="13">
        <v>0</v>
      </c>
      <c r="F188" s="11">
        <v>154</v>
      </c>
    </row>
    <row r="189" spans="1:6" x14ac:dyDescent="0.3">
      <c r="A189" s="10">
        <v>10319</v>
      </c>
      <c r="B189" s="10" t="s">
        <v>979</v>
      </c>
      <c r="C189" s="11">
        <v>36.4</v>
      </c>
      <c r="D189" s="12">
        <v>14</v>
      </c>
      <c r="E189" s="13">
        <v>0</v>
      </c>
      <c r="F189" s="11">
        <v>509.6</v>
      </c>
    </row>
    <row r="190" spans="1:6" x14ac:dyDescent="0.3">
      <c r="A190" s="10">
        <v>10319</v>
      </c>
      <c r="B190" s="10" t="s">
        <v>972</v>
      </c>
      <c r="C190" s="11">
        <v>14.4</v>
      </c>
      <c r="D190" s="12">
        <v>30</v>
      </c>
      <c r="E190" s="13">
        <v>0</v>
      </c>
      <c r="F190" s="11">
        <v>432</v>
      </c>
    </row>
    <row r="191" spans="1:6" x14ac:dyDescent="0.3">
      <c r="A191" s="10">
        <v>10319</v>
      </c>
      <c r="B191" s="10" t="s">
        <v>970</v>
      </c>
      <c r="C191" s="11">
        <v>31.2</v>
      </c>
      <c r="D191" s="12">
        <v>8</v>
      </c>
      <c r="E191" s="13">
        <v>0</v>
      </c>
      <c r="F191" s="11">
        <v>249.6</v>
      </c>
    </row>
    <row r="192" spans="1:6" x14ac:dyDescent="0.3">
      <c r="A192" s="10">
        <v>10320</v>
      </c>
      <c r="B192" s="10" t="s">
        <v>977</v>
      </c>
      <c r="C192" s="11">
        <v>17.2</v>
      </c>
      <c r="D192" s="12">
        <v>30</v>
      </c>
      <c r="E192" s="13">
        <v>0</v>
      </c>
      <c r="F192" s="11">
        <v>516</v>
      </c>
    </row>
    <row r="193" spans="1:6" x14ac:dyDescent="0.3">
      <c r="A193" s="10">
        <v>10321</v>
      </c>
      <c r="B193" s="10" t="s">
        <v>966</v>
      </c>
      <c r="C193" s="11">
        <v>14.4</v>
      </c>
      <c r="D193" s="12">
        <v>10</v>
      </c>
      <c r="E193" s="13">
        <v>0</v>
      </c>
      <c r="F193" s="11">
        <v>144</v>
      </c>
    </row>
    <row r="194" spans="1:6" x14ac:dyDescent="0.3">
      <c r="A194" s="10">
        <v>10322</v>
      </c>
      <c r="B194" s="10" t="s">
        <v>1000</v>
      </c>
      <c r="C194" s="11">
        <v>5.6</v>
      </c>
      <c r="D194" s="12">
        <v>20</v>
      </c>
      <c r="E194" s="13">
        <v>0</v>
      </c>
      <c r="F194" s="11">
        <v>112</v>
      </c>
    </row>
    <row r="195" spans="1:6" x14ac:dyDescent="0.3">
      <c r="A195" s="10">
        <v>10323</v>
      </c>
      <c r="B195" s="10" t="s">
        <v>1001</v>
      </c>
      <c r="C195" s="11">
        <v>11.2</v>
      </c>
      <c r="D195" s="12">
        <v>4</v>
      </c>
      <c r="E195" s="13">
        <v>0</v>
      </c>
      <c r="F195" s="11">
        <v>44.8</v>
      </c>
    </row>
    <row r="196" spans="1:6" x14ac:dyDescent="0.3">
      <c r="A196" s="10">
        <v>10323</v>
      </c>
      <c r="B196" s="10" t="s">
        <v>948</v>
      </c>
      <c r="C196" s="11">
        <v>14.4</v>
      </c>
      <c r="D196" s="12">
        <v>4</v>
      </c>
      <c r="E196" s="13">
        <v>0</v>
      </c>
      <c r="F196" s="11">
        <v>57.6</v>
      </c>
    </row>
    <row r="197" spans="1:6" x14ac:dyDescent="0.3">
      <c r="A197" s="10">
        <v>10323</v>
      </c>
      <c r="B197" s="10" t="s">
        <v>985</v>
      </c>
      <c r="C197" s="11">
        <v>12.4</v>
      </c>
      <c r="D197" s="12">
        <v>5</v>
      </c>
      <c r="E197" s="13">
        <v>0</v>
      </c>
      <c r="F197" s="11">
        <v>62</v>
      </c>
    </row>
    <row r="198" spans="1:6" x14ac:dyDescent="0.3">
      <c r="A198" s="10">
        <v>10324</v>
      </c>
      <c r="B198" s="10" t="s">
        <v>954</v>
      </c>
      <c r="C198" s="11">
        <v>44</v>
      </c>
      <c r="D198" s="12">
        <v>40</v>
      </c>
      <c r="E198" s="13">
        <v>0.15000000596046448</v>
      </c>
      <c r="F198" s="11">
        <v>1496</v>
      </c>
    </row>
    <row r="199" spans="1:6" x14ac:dyDescent="0.3">
      <c r="A199" s="10">
        <v>10324</v>
      </c>
      <c r="B199" s="10" t="s">
        <v>966</v>
      </c>
      <c r="C199" s="11">
        <v>14.4</v>
      </c>
      <c r="D199" s="12">
        <v>70</v>
      </c>
      <c r="E199" s="13">
        <v>0.15000000596046448</v>
      </c>
      <c r="F199" s="11">
        <v>856.8</v>
      </c>
    </row>
    <row r="200" spans="1:6" x14ac:dyDescent="0.3">
      <c r="A200" s="10">
        <v>10324</v>
      </c>
      <c r="B200" s="10" t="s">
        <v>989</v>
      </c>
      <c r="C200" s="11">
        <v>9.6</v>
      </c>
      <c r="D200" s="12">
        <v>30</v>
      </c>
      <c r="E200" s="13">
        <v>0</v>
      </c>
      <c r="F200" s="11">
        <v>288</v>
      </c>
    </row>
    <row r="201" spans="1:6" x14ac:dyDescent="0.3">
      <c r="A201" s="10">
        <v>10324</v>
      </c>
      <c r="B201" s="10" t="s">
        <v>955</v>
      </c>
      <c r="C201" s="11">
        <v>13.9</v>
      </c>
      <c r="D201" s="12">
        <v>21</v>
      </c>
      <c r="E201" s="13">
        <v>0.15000000596046448</v>
      </c>
      <c r="F201" s="11">
        <v>248.11</v>
      </c>
    </row>
    <row r="202" spans="1:6" x14ac:dyDescent="0.3">
      <c r="A202" s="10">
        <v>10324</v>
      </c>
      <c r="B202" s="10" t="s">
        <v>981</v>
      </c>
      <c r="C202" s="11">
        <v>35.1</v>
      </c>
      <c r="D202" s="12">
        <v>80</v>
      </c>
      <c r="E202" s="13">
        <v>0.15000000596046448</v>
      </c>
      <c r="F202" s="11">
        <v>2386.8000000000002</v>
      </c>
    </row>
    <row r="203" spans="1:6" x14ac:dyDescent="0.3">
      <c r="A203" s="10">
        <v>10325</v>
      </c>
      <c r="B203" s="10" t="s">
        <v>949</v>
      </c>
      <c r="C203" s="11">
        <v>10</v>
      </c>
      <c r="D203" s="12">
        <v>4</v>
      </c>
      <c r="E203" s="13">
        <v>0</v>
      </c>
      <c r="F203" s="11">
        <v>40</v>
      </c>
    </row>
    <row r="204" spans="1:6" x14ac:dyDescent="0.3">
      <c r="A204" s="10">
        <v>10325</v>
      </c>
      <c r="B204" s="10" t="s">
        <v>998</v>
      </c>
      <c r="C204" s="11">
        <v>20</v>
      </c>
      <c r="D204" s="12">
        <v>6</v>
      </c>
      <c r="E204" s="13">
        <v>0</v>
      </c>
      <c r="F204" s="11">
        <v>120</v>
      </c>
    </row>
    <row r="205" spans="1:6" x14ac:dyDescent="0.3">
      <c r="A205" s="10">
        <v>10325</v>
      </c>
      <c r="B205" s="10" t="s">
        <v>937</v>
      </c>
      <c r="C205" s="11">
        <v>27.8</v>
      </c>
      <c r="D205" s="12">
        <v>40</v>
      </c>
      <c r="E205" s="13">
        <v>0</v>
      </c>
      <c r="F205" s="11">
        <v>1112</v>
      </c>
    </row>
    <row r="206" spans="1:6" x14ac:dyDescent="0.3">
      <c r="A206" s="10">
        <v>10325</v>
      </c>
      <c r="B206" s="10" t="s">
        <v>939</v>
      </c>
      <c r="C206" s="11">
        <v>18.600000000000001</v>
      </c>
      <c r="D206" s="12">
        <v>9</v>
      </c>
      <c r="E206" s="13">
        <v>0</v>
      </c>
      <c r="F206" s="11">
        <v>167.4</v>
      </c>
    </row>
    <row r="207" spans="1:6" x14ac:dyDescent="0.3">
      <c r="A207" s="10">
        <v>10325</v>
      </c>
      <c r="B207" s="10" t="s">
        <v>978</v>
      </c>
      <c r="C207" s="11">
        <v>4.8</v>
      </c>
      <c r="D207" s="12">
        <v>12</v>
      </c>
      <c r="E207" s="13">
        <v>0</v>
      </c>
      <c r="F207" s="11">
        <v>57.6</v>
      </c>
    </row>
    <row r="208" spans="1:6" x14ac:dyDescent="0.3">
      <c r="A208" s="10">
        <v>10326</v>
      </c>
      <c r="B208" s="10" t="s">
        <v>943</v>
      </c>
      <c r="C208" s="11">
        <v>15.6</v>
      </c>
      <c r="D208" s="12">
        <v>16</v>
      </c>
      <c r="E208" s="13">
        <v>0</v>
      </c>
      <c r="F208" s="11">
        <v>249.6</v>
      </c>
    </row>
    <row r="209" spans="1:6" x14ac:dyDescent="0.3">
      <c r="A209" s="10">
        <v>10326</v>
      </c>
      <c r="B209" s="10" t="s">
        <v>983</v>
      </c>
      <c r="C209" s="11">
        <v>6.2</v>
      </c>
      <c r="D209" s="12">
        <v>50</v>
      </c>
      <c r="E209" s="13">
        <v>0</v>
      </c>
      <c r="F209" s="11">
        <v>310</v>
      </c>
    </row>
    <row r="210" spans="1:6" x14ac:dyDescent="0.3">
      <c r="A210" s="10">
        <v>10326</v>
      </c>
      <c r="B210" s="10" t="s">
        <v>997</v>
      </c>
      <c r="C210" s="11">
        <v>17.600000000000001</v>
      </c>
      <c r="D210" s="12">
        <v>24</v>
      </c>
      <c r="E210" s="13">
        <v>0</v>
      </c>
      <c r="F210" s="11">
        <v>422.4</v>
      </c>
    </row>
    <row r="211" spans="1:6" x14ac:dyDescent="0.3">
      <c r="A211" s="10">
        <v>10327</v>
      </c>
      <c r="B211" s="10" t="s">
        <v>969</v>
      </c>
      <c r="C211" s="11">
        <v>20.7</v>
      </c>
      <c r="D211" s="12">
        <v>35</v>
      </c>
      <c r="E211" s="13">
        <v>0.20000000298023224</v>
      </c>
      <c r="F211" s="11">
        <v>579.6</v>
      </c>
    </row>
    <row r="212" spans="1:6" x14ac:dyDescent="0.3">
      <c r="A212" s="10">
        <v>10327</v>
      </c>
      <c r="B212" s="10" t="s">
        <v>999</v>
      </c>
      <c r="C212" s="11">
        <v>10.6</v>
      </c>
      <c r="D212" s="12">
        <v>30</v>
      </c>
      <c r="E212" s="13">
        <v>0.20000000298023224</v>
      </c>
      <c r="F212" s="11">
        <v>254.4</v>
      </c>
    </row>
    <row r="213" spans="1:6" x14ac:dyDescent="0.3">
      <c r="A213" s="10">
        <v>10327</v>
      </c>
      <c r="B213" s="10" t="s">
        <v>956</v>
      </c>
      <c r="C213" s="11">
        <v>15.2</v>
      </c>
      <c r="D213" s="12">
        <v>25</v>
      </c>
      <c r="E213" s="13">
        <v>0.20000000298023224</v>
      </c>
      <c r="F213" s="11">
        <v>304</v>
      </c>
    </row>
    <row r="214" spans="1:6" x14ac:dyDescent="0.3">
      <c r="A214" s="10">
        <v>10327</v>
      </c>
      <c r="B214" s="10" t="s">
        <v>935</v>
      </c>
      <c r="C214" s="11">
        <v>16.8</v>
      </c>
      <c r="D214" s="12">
        <v>50</v>
      </c>
      <c r="E214" s="13">
        <v>0.20000000298023224</v>
      </c>
      <c r="F214" s="11">
        <v>672</v>
      </c>
    </row>
    <row r="215" spans="1:6" x14ac:dyDescent="0.3">
      <c r="A215" s="10">
        <v>10328</v>
      </c>
      <c r="B215" s="10" t="s">
        <v>991</v>
      </c>
      <c r="C215" s="11">
        <v>10</v>
      </c>
      <c r="D215" s="12">
        <v>10</v>
      </c>
      <c r="E215" s="13">
        <v>0</v>
      </c>
      <c r="F215" s="11">
        <v>100</v>
      </c>
    </row>
    <row r="216" spans="1:6" x14ac:dyDescent="0.3">
      <c r="A216" s="10">
        <v>10328</v>
      </c>
      <c r="B216" s="10" t="s">
        <v>954</v>
      </c>
      <c r="C216" s="11">
        <v>44</v>
      </c>
      <c r="D216" s="12">
        <v>9</v>
      </c>
      <c r="E216" s="13">
        <v>0</v>
      </c>
      <c r="F216" s="11">
        <v>396</v>
      </c>
    </row>
    <row r="217" spans="1:6" x14ac:dyDescent="0.3">
      <c r="A217" s="10">
        <v>10328</v>
      </c>
      <c r="B217" s="10" t="s">
        <v>941</v>
      </c>
      <c r="C217" s="11">
        <v>16.8</v>
      </c>
      <c r="D217" s="12">
        <v>40</v>
      </c>
      <c r="E217" s="13">
        <v>0</v>
      </c>
      <c r="F217" s="11">
        <v>672</v>
      </c>
    </row>
    <row r="218" spans="1:6" x14ac:dyDescent="0.3">
      <c r="A218" s="10">
        <v>10329</v>
      </c>
      <c r="B218" s="10" t="s">
        <v>984</v>
      </c>
      <c r="C218" s="11">
        <v>7.3</v>
      </c>
      <c r="D218" s="12">
        <v>10</v>
      </c>
      <c r="E218" s="13">
        <v>5.000000074505806E-2</v>
      </c>
      <c r="F218" s="11">
        <v>69.349999999999994</v>
      </c>
    </row>
    <row r="219" spans="1:6" x14ac:dyDescent="0.3">
      <c r="A219" s="10">
        <v>10329</v>
      </c>
      <c r="B219" s="10" t="s">
        <v>969</v>
      </c>
      <c r="C219" s="11">
        <v>20.7</v>
      </c>
      <c r="D219" s="12">
        <v>8</v>
      </c>
      <c r="E219" s="13">
        <v>5.000000074505806E-2</v>
      </c>
      <c r="F219" s="11">
        <v>157.32</v>
      </c>
    </row>
    <row r="220" spans="1:6" x14ac:dyDescent="0.3">
      <c r="A220" s="10">
        <v>10329</v>
      </c>
      <c r="B220" s="10" t="s">
        <v>1002</v>
      </c>
      <c r="C220" s="11">
        <v>210.8</v>
      </c>
      <c r="D220" s="12">
        <v>20</v>
      </c>
      <c r="E220" s="13">
        <v>5.000000074505806E-2</v>
      </c>
      <c r="F220" s="11">
        <v>4005.2</v>
      </c>
    </row>
    <row r="221" spans="1:6" x14ac:dyDescent="0.3">
      <c r="A221" s="10">
        <v>10329</v>
      </c>
      <c r="B221" s="10" t="s">
        <v>968</v>
      </c>
      <c r="C221" s="11">
        <v>30.4</v>
      </c>
      <c r="D221" s="12">
        <v>12</v>
      </c>
      <c r="E221" s="13">
        <v>5.000000074505806E-2</v>
      </c>
      <c r="F221" s="11">
        <v>346.56</v>
      </c>
    </row>
    <row r="222" spans="1:6" x14ac:dyDescent="0.3">
      <c r="A222" s="10">
        <v>10330</v>
      </c>
      <c r="B222" s="10" t="s">
        <v>1003</v>
      </c>
      <c r="C222" s="11">
        <v>24.9</v>
      </c>
      <c r="D222" s="12">
        <v>50</v>
      </c>
      <c r="E222" s="13">
        <v>0.15000000596046448</v>
      </c>
      <c r="F222" s="11">
        <v>1058.25</v>
      </c>
    </row>
    <row r="223" spans="1:6" x14ac:dyDescent="0.3">
      <c r="A223" s="10">
        <v>10330</v>
      </c>
      <c r="B223" s="10" t="s">
        <v>937</v>
      </c>
      <c r="C223" s="11">
        <v>27.8</v>
      </c>
      <c r="D223" s="12">
        <v>25</v>
      </c>
      <c r="E223" s="13">
        <v>0.15000000596046448</v>
      </c>
      <c r="F223" s="11">
        <v>590.75</v>
      </c>
    </row>
    <row r="224" spans="1:6" x14ac:dyDescent="0.3">
      <c r="A224" s="10">
        <v>10331</v>
      </c>
      <c r="B224" s="10" t="s">
        <v>990</v>
      </c>
      <c r="C224" s="11">
        <v>5.9</v>
      </c>
      <c r="D224" s="12">
        <v>15</v>
      </c>
      <c r="E224" s="13">
        <v>0</v>
      </c>
      <c r="F224" s="11">
        <v>88.5</v>
      </c>
    </row>
    <row r="225" spans="1:6" x14ac:dyDescent="0.3">
      <c r="A225" s="10">
        <v>10332</v>
      </c>
      <c r="B225" s="10" t="s">
        <v>1004</v>
      </c>
      <c r="C225" s="11">
        <v>7.6</v>
      </c>
      <c r="D225" s="12">
        <v>16</v>
      </c>
      <c r="E225" s="13">
        <v>0.20000000298023224</v>
      </c>
      <c r="F225" s="11">
        <v>97.28</v>
      </c>
    </row>
    <row r="226" spans="1:6" x14ac:dyDescent="0.3">
      <c r="A226" s="10">
        <v>10332</v>
      </c>
      <c r="B226" s="10" t="s">
        <v>936</v>
      </c>
      <c r="C226" s="11">
        <v>11.2</v>
      </c>
      <c r="D226" s="12">
        <v>10</v>
      </c>
      <c r="E226" s="13">
        <v>0.20000000298023224</v>
      </c>
      <c r="F226" s="11">
        <v>89.6</v>
      </c>
    </row>
    <row r="227" spans="1:6" x14ac:dyDescent="0.3">
      <c r="A227" s="10">
        <v>10332</v>
      </c>
      <c r="B227" s="10" t="s">
        <v>994</v>
      </c>
      <c r="C227" s="11">
        <v>50</v>
      </c>
      <c r="D227" s="12">
        <v>40</v>
      </c>
      <c r="E227" s="13">
        <v>0.20000000298023224</v>
      </c>
      <c r="F227" s="11">
        <v>1600</v>
      </c>
    </row>
    <row r="228" spans="1:6" x14ac:dyDescent="0.3">
      <c r="A228" s="10">
        <v>10333</v>
      </c>
      <c r="B228" s="10" t="s">
        <v>962</v>
      </c>
      <c r="C228" s="11">
        <v>8</v>
      </c>
      <c r="D228" s="12">
        <v>10</v>
      </c>
      <c r="E228" s="13">
        <v>0.10000000149011612</v>
      </c>
      <c r="F228" s="11">
        <v>72</v>
      </c>
    </row>
    <row r="229" spans="1:6" x14ac:dyDescent="0.3">
      <c r="A229" s="10">
        <v>10333</v>
      </c>
      <c r="B229" s="10" t="s">
        <v>939</v>
      </c>
      <c r="C229" s="11">
        <v>18.600000000000001</v>
      </c>
      <c r="D229" s="12">
        <v>10</v>
      </c>
      <c r="E229" s="13">
        <v>0</v>
      </c>
      <c r="F229" s="11">
        <v>186</v>
      </c>
    </row>
    <row r="230" spans="1:6" x14ac:dyDescent="0.3">
      <c r="A230" s="10">
        <v>10333</v>
      </c>
      <c r="B230" s="10" t="s">
        <v>977</v>
      </c>
      <c r="C230" s="11">
        <v>17.2</v>
      </c>
      <c r="D230" s="12">
        <v>40</v>
      </c>
      <c r="E230" s="13">
        <v>0.10000000149011612</v>
      </c>
      <c r="F230" s="11">
        <v>619.20000000000005</v>
      </c>
    </row>
    <row r="231" spans="1:6" x14ac:dyDescent="0.3">
      <c r="A231" s="10">
        <v>10334</v>
      </c>
      <c r="B231" s="10" t="s">
        <v>991</v>
      </c>
      <c r="C231" s="11">
        <v>10</v>
      </c>
      <c r="D231" s="12">
        <v>10</v>
      </c>
      <c r="E231" s="13">
        <v>0</v>
      </c>
      <c r="F231" s="11">
        <v>100</v>
      </c>
    </row>
    <row r="232" spans="1:6" x14ac:dyDescent="0.3">
      <c r="A232" s="10">
        <v>10334</v>
      </c>
      <c r="B232" s="10" t="s">
        <v>1000</v>
      </c>
      <c r="C232" s="11">
        <v>5.6</v>
      </c>
      <c r="D232" s="12">
        <v>8</v>
      </c>
      <c r="E232" s="13">
        <v>0</v>
      </c>
      <c r="F232" s="11">
        <v>44.8</v>
      </c>
    </row>
    <row r="233" spans="1:6" x14ac:dyDescent="0.3">
      <c r="A233" s="10">
        <v>10335</v>
      </c>
      <c r="B233" s="10" t="s">
        <v>960</v>
      </c>
      <c r="C233" s="11">
        <v>25.6</v>
      </c>
      <c r="D233" s="12">
        <v>6</v>
      </c>
      <c r="E233" s="13">
        <v>0.20000000298023224</v>
      </c>
      <c r="F233" s="11">
        <v>122.88</v>
      </c>
    </row>
    <row r="234" spans="1:6" x14ac:dyDescent="0.3">
      <c r="A234" s="10">
        <v>10335</v>
      </c>
      <c r="B234" s="10" t="s">
        <v>956</v>
      </c>
      <c r="C234" s="11">
        <v>15.2</v>
      </c>
      <c r="D234" s="12">
        <v>7</v>
      </c>
      <c r="E234" s="13">
        <v>0.20000000298023224</v>
      </c>
      <c r="F234" s="11">
        <v>85.12</v>
      </c>
    </row>
    <row r="235" spans="1:6" x14ac:dyDescent="0.3">
      <c r="A235" s="10">
        <v>10335</v>
      </c>
      <c r="B235" s="10" t="s">
        <v>938</v>
      </c>
      <c r="C235" s="11">
        <v>42.4</v>
      </c>
      <c r="D235" s="12">
        <v>48</v>
      </c>
      <c r="E235" s="13">
        <v>0.20000000298023224</v>
      </c>
      <c r="F235" s="11">
        <v>1628.16</v>
      </c>
    </row>
    <row r="236" spans="1:6" x14ac:dyDescent="0.3">
      <c r="A236" s="10">
        <v>10335</v>
      </c>
      <c r="B236" s="10" t="s">
        <v>949</v>
      </c>
      <c r="C236" s="11">
        <v>10</v>
      </c>
      <c r="D236" s="12">
        <v>25</v>
      </c>
      <c r="E236" s="13">
        <v>0.20000000298023224</v>
      </c>
      <c r="F236" s="11">
        <v>200</v>
      </c>
    </row>
    <row r="237" spans="1:6" x14ac:dyDescent="0.3">
      <c r="A237" s="10">
        <v>10336</v>
      </c>
      <c r="B237" s="10" t="s">
        <v>997</v>
      </c>
      <c r="C237" s="11">
        <v>17.600000000000001</v>
      </c>
      <c r="D237" s="12">
        <v>18</v>
      </c>
      <c r="E237" s="13">
        <v>0.10000000149011612</v>
      </c>
      <c r="F237" s="11">
        <v>285.12</v>
      </c>
    </row>
    <row r="238" spans="1:6" x14ac:dyDescent="0.3">
      <c r="A238" s="10">
        <v>10337</v>
      </c>
      <c r="B238" s="10" t="s">
        <v>963</v>
      </c>
      <c r="C238" s="11">
        <v>20.8</v>
      </c>
      <c r="D238" s="12">
        <v>28</v>
      </c>
      <c r="E238" s="13">
        <v>0</v>
      </c>
      <c r="F238" s="11">
        <v>582.4</v>
      </c>
    </row>
    <row r="239" spans="1:6" x14ac:dyDescent="0.3">
      <c r="A239" s="10">
        <v>10337</v>
      </c>
      <c r="B239" s="10" t="s">
        <v>1005</v>
      </c>
      <c r="C239" s="11">
        <v>7.2</v>
      </c>
      <c r="D239" s="12">
        <v>40</v>
      </c>
      <c r="E239" s="13">
        <v>0</v>
      </c>
      <c r="F239" s="11">
        <v>288</v>
      </c>
    </row>
    <row r="240" spans="1:6" x14ac:dyDescent="0.3">
      <c r="A240" s="10">
        <v>10337</v>
      </c>
      <c r="B240" s="10" t="s">
        <v>953</v>
      </c>
      <c r="C240" s="11">
        <v>15.2</v>
      </c>
      <c r="D240" s="12">
        <v>20</v>
      </c>
      <c r="E240" s="13">
        <v>0</v>
      </c>
      <c r="F240" s="11">
        <v>304</v>
      </c>
    </row>
    <row r="241" spans="1:6" x14ac:dyDescent="0.3">
      <c r="A241" s="10">
        <v>10337</v>
      </c>
      <c r="B241" s="10" t="s">
        <v>937</v>
      </c>
      <c r="C241" s="11">
        <v>27.8</v>
      </c>
      <c r="D241" s="12">
        <v>25</v>
      </c>
      <c r="E241" s="13">
        <v>0</v>
      </c>
      <c r="F241" s="11">
        <v>695</v>
      </c>
    </row>
    <row r="242" spans="1:6" x14ac:dyDescent="0.3">
      <c r="A242" s="10">
        <v>10337</v>
      </c>
      <c r="B242" s="10" t="s">
        <v>1003</v>
      </c>
      <c r="C242" s="11">
        <v>24.9</v>
      </c>
      <c r="D242" s="12">
        <v>24</v>
      </c>
      <c r="E242" s="13">
        <v>0</v>
      </c>
      <c r="F242" s="11">
        <v>597.6</v>
      </c>
    </row>
    <row r="243" spans="1:6" x14ac:dyDescent="0.3">
      <c r="A243" s="10">
        <v>10338</v>
      </c>
      <c r="B243" s="10" t="s">
        <v>969</v>
      </c>
      <c r="C243" s="11">
        <v>20.7</v>
      </c>
      <c r="D243" s="12">
        <v>15</v>
      </c>
      <c r="E243" s="13">
        <v>0</v>
      </c>
      <c r="F243" s="11">
        <v>310.5</v>
      </c>
    </row>
    <row r="244" spans="1:6" x14ac:dyDescent="0.3">
      <c r="A244" s="10">
        <v>10338</v>
      </c>
      <c r="B244" s="10" t="s">
        <v>970</v>
      </c>
      <c r="C244" s="11">
        <v>31.2</v>
      </c>
      <c r="D244" s="12">
        <v>20</v>
      </c>
      <c r="E244" s="13">
        <v>0</v>
      </c>
      <c r="F244" s="11">
        <v>624</v>
      </c>
    </row>
    <row r="245" spans="1:6" x14ac:dyDescent="0.3">
      <c r="A245" s="10">
        <v>10339</v>
      </c>
      <c r="B245" s="10" t="s">
        <v>997</v>
      </c>
      <c r="C245" s="11">
        <v>17.600000000000001</v>
      </c>
      <c r="D245" s="12">
        <v>10</v>
      </c>
      <c r="E245" s="13">
        <v>0</v>
      </c>
      <c r="F245" s="11">
        <v>176</v>
      </c>
    </row>
    <row r="246" spans="1:6" x14ac:dyDescent="0.3">
      <c r="A246" s="10">
        <v>10339</v>
      </c>
      <c r="B246" s="10" t="s">
        <v>965</v>
      </c>
      <c r="C246" s="11">
        <v>39.4</v>
      </c>
      <c r="D246" s="12">
        <v>28</v>
      </c>
      <c r="E246" s="13">
        <v>0</v>
      </c>
      <c r="F246" s="11">
        <v>1103.2</v>
      </c>
    </row>
    <row r="247" spans="1:6" x14ac:dyDescent="0.3">
      <c r="A247" s="10">
        <v>10339</v>
      </c>
      <c r="B247" s="10" t="s">
        <v>970</v>
      </c>
      <c r="C247" s="11">
        <v>31.2</v>
      </c>
      <c r="D247" s="12">
        <v>70</v>
      </c>
      <c r="E247" s="13">
        <v>5.000000074505806E-2</v>
      </c>
      <c r="F247" s="11">
        <v>2074.8000000000002</v>
      </c>
    </row>
    <row r="248" spans="1:6" x14ac:dyDescent="0.3">
      <c r="A248" s="10">
        <v>10340</v>
      </c>
      <c r="B248" s="10" t="s">
        <v>940</v>
      </c>
      <c r="C248" s="11">
        <v>7.7</v>
      </c>
      <c r="D248" s="12">
        <v>12</v>
      </c>
      <c r="E248" s="13">
        <v>5.000000074505806E-2</v>
      </c>
      <c r="F248" s="11">
        <v>87.78</v>
      </c>
    </row>
    <row r="249" spans="1:6" x14ac:dyDescent="0.3">
      <c r="A249" s="10">
        <v>10340</v>
      </c>
      <c r="B249" s="10" t="s">
        <v>994</v>
      </c>
      <c r="C249" s="11">
        <v>50</v>
      </c>
      <c r="D249" s="12">
        <v>20</v>
      </c>
      <c r="E249" s="13">
        <v>5.000000074505806E-2</v>
      </c>
      <c r="F249" s="11">
        <v>950</v>
      </c>
    </row>
    <row r="250" spans="1:6" x14ac:dyDescent="0.3">
      <c r="A250" s="10">
        <v>10340</v>
      </c>
      <c r="B250" s="10" t="s">
        <v>975</v>
      </c>
      <c r="C250" s="11">
        <v>36.799999999999997</v>
      </c>
      <c r="D250" s="12">
        <v>40</v>
      </c>
      <c r="E250" s="13">
        <v>5.000000074505806E-2</v>
      </c>
      <c r="F250" s="11">
        <v>1398.4</v>
      </c>
    </row>
    <row r="251" spans="1:6" x14ac:dyDescent="0.3">
      <c r="A251" s="10">
        <v>10341</v>
      </c>
      <c r="B251" s="10" t="s">
        <v>944</v>
      </c>
      <c r="C251" s="11">
        <v>2</v>
      </c>
      <c r="D251" s="12">
        <v>8</v>
      </c>
      <c r="E251" s="13">
        <v>0</v>
      </c>
      <c r="F251" s="11">
        <v>16</v>
      </c>
    </row>
    <row r="252" spans="1:6" x14ac:dyDescent="0.3">
      <c r="A252" s="10">
        <v>10341</v>
      </c>
      <c r="B252" s="10" t="s">
        <v>954</v>
      </c>
      <c r="C252" s="11">
        <v>44</v>
      </c>
      <c r="D252" s="12">
        <v>9</v>
      </c>
      <c r="E252" s="13">
        <v>0.15000000596046448</v>
      </c>
      <c r="F252" s="11">
        <v>336.6</v>
      </c>
    </row>
    <row r="253" spans="1:6" x14ac:dyDescent="0.3">
      <c r="A253" s="10">
        <v>10342</v>
      </c>
      <c r="B253" s="10" t="s">
        <v>949</v>
      </c>
      <c r="C253" s="11">
        <v>10</v>
      </c>
      <c r="D253" s="12">
        <v>56</v>
      </c>
      <c r="E253" s="13">
        <v>0.20000000298023224</v>
      </c>
      <c r="F253" s="11">
        <v>448</v>
      </c>
    </row>
    <row r="254" spans="1:6" x14ac:dyDescent="0.3">
      <c r="A254" s="10">
        <v>10342</v>
      </c>
      <c r="B254" s="10" t="s">
        <v>950</v>
      </c>
      <c r="C254" s="11">
        <v>19.2</v>
      </c>
      <c r="D254" s="12">
        <v>40</v>
      </c>
      <c r="E254" s="13">
        <v>0.20000000298023224</v>
      </c>
      <c r="F254" s="11">
        <v>614.4</v>
      </c>
    </row>
    <row r="255" spans="1:6" x14ac:dyDescent="0.3">
      <c r="A255" s="10">
        <v>10342</v>
      </c>
      <c r="B255" s="10" t="s">
        <v>956</v>
      </c>
      <c r="C255" s="11">
        <v>15.2</v>
      </c>
      <c r="D255" s="12">
        <v>24</v>
      </c>
      <c r="E255" s="13">
        <v>0.20000000298023224</v>
      </c>
      <c r="F255" s="11">
        <v>291.83999999999997</v>
      </c>
    </row>
    <row r="256" spans="1:6" x14ac:dyDescent="0.3">
      <c r="A256" s="10">
        <v>10342</v>
      </c>
      <c r="B256" s="10" t="s">
        <v>953</v>
      </c>
      <c r="C256" s="11">
        <v>15.2</v>
      </c>
      <c r="D256" s="12">
        <v>40</v>
      </c>
      <c r="E256" s="13">
        <v>0.20000000298023224</v>
      </c>
      <c r="F256" s="11">
        <v>486.4</v>
      </c>
    </row>
    <row r="257" spans="1:6" x14ac:dyDescent="0.3">
      <c r="A257" s="10">
        <v>10343</v>
      </c>
      <c r="B257" s="10" t="s">
        <v>992</v>
      </c>
      <c r="C257" s="11">
        <v>26.6</v>
      </c>
      <c r="D257" s="12">
        <v>50</v>
      </c>
      <c r="E257" s="13">
        <v>0</v>
      </c>
      <c r="F257" s="11">
        <v>1330</v>
      </c>
    </row>
    <row r="258" spans="1:6" x14ac:dyDescent="0.3">
      <c r="A258" s="10">
        <v>10343</v>
      </c>
      <c r="B258" s="10" t="s">
        <v>972</v>
      </c>
      <c r="C258" s="11">
        <v>14.4</v>
      </c>
      <c r="D258" s="12">
        <v>15</v>
      </c>
      <c r="E258" s="13">
        <v>0</v>
      </c>
      <c r="F258" s="11">
        <v>216</v>
      </c>
    </row>
    <row r="259" spans="1:6" x14ac:dyDescent="0.3">
      <c r="A259" s="10">
        <v>10343</v>
      </c>
      <c r="B259" s="10" t="s">
        <v>991</v>
      </c>
      <c r="C259" s="11">
        <v>10</v>
      </c>
      <c r="D259" s="12">
        <v>4</v>
      </c>
      <c r="E259" s="13">
        <v>5.000000074505806E-2</v>
      </c>
      <c r="F259" s="11">
        <v>38</v>
      </c>
    </row>
    <row r="260" spans="1:6" x14ac:dyDescent="0.3">
      <c r="A260" s="10">
        <v>10344</v>
      </c>
      <c r="B260" s="10" t="s">
        <v>997</v>
      </c>
      <c r="C260" s="11">
        <v>17.600000000000001</v>
      </c>
      <c r="D260" s="12">
        <v>35</v>
      </c>
      <c r="E260" s="13">
        <v>0</v>
      </c>
      <c r="F260" s="11">
        <v>616</v>
      </c>
    </row>
    <row r="261" spans="1:6" x14ac:dyDescent="0.3">
      <c r="A261" s="10">
        <v>10344</v>
      </c>
      <c r="B261" s="10" t="s">
        <v>1006</v>
      </c>
      <c r="C261" s="11">
        <v>32</v>
      </c>
      <c r="D261" s="12">
        <v>70</v>
      </c>
      <c r="E261" s="13">
        <v>0.25</v>
      </c>
      <c r="F261" s="11">
        <v>1680</v>
      </c>
    </row>
    <row r="262" spans="1:6" x14ac:dyDescent="0.3">
      <c r="A262" s="10">
        <v>10345</v>
      </c>
      <c r="B262" s="10" t="s">
        <v>936</v>
      </c>
      <c r="C262" s="11">
        <v>11.2</v>
      </c>
      <c r="D262" s="12">
        <v>9</v>
      </c>
      <c r="E262" s="13">
        <v>0</v>
      </c>
      <c r="F262" s="11">
        <v>100.8</v>
      </c>
    </row>
    <row r="263" spans="1:6" x14ac:dyDescent="0.3">
      <c r="A263" s="10">
        <v>10345</v>
      </c>
      <c r="B263" s="10" t="s">
        <v>1006</v>
      </c>
      <c r="C263" s="11">
        <v>32</v>
      </c>
      <c r="D263" s="12">
        <v>70</v>
      </c>
      <c r="E263" s="13">
        <v>0</v>
      </c>
      <c r="F263" s="11">
        <v>2240</v>
      </c>
    </row>
    <row r="264" spans="1:6" x14ac:dyDescent="0.3">
      <c r="A264" s="10">
        <v>10345</v>
      </c>
      <c r="B264" s="10" t="s">
        <v>984</v>
      </c>
      <c r="C264" s="11">
        <v>7.3</v>
      </c>
      <c r="D264" s="12">
        <v>80</v>
      </c>
      <c r="E264" s="13">
        <v>0</v>
      </c>
      <c r="F264" s="11">
        <v>584</v>
      </c>
    </row>
    <row r="265" spans="1:6" x14ac:dyDescent="0.3">
      <c r="A265" s="10">
        <v>10346</v>
      </c>
      <c r="B265" s="10" t="s">
        <v>970</v>
      </c>
      <c r="C265" s="11">
        <v>31.2</v>
      </c>
      <c r="D265" s="12">
        <v>36</v>
      </c>
      <c r="E265" s="13">
        <v>0.10000000149011612</v>
      </c>
      <c r="F265" s="11">
        <v>1010.88</v>
      </c>
    </row>
    <row r="266" spans="1:6" x14ac:dyDescent="0.3">
      <c r="A266" s="10">
        <v>10346</v>
      </c>
      <c r="B266" s="10" t="s">
        <v>968</v>
      </c>
      <c r="C266" s="11">
        <v>30.4</v>
      </c>
      <c r="D266" s="12">
        <v>20</v>
      </c>
      <c r="E266" s="13">
        <v>0</v>
      </c>
      <c r="F266" s="11">
        <v>608</v>
      </c>
    </row>
    <row r="267" spans="1:6" x14ac:dyDescent="0.3">
      <c r="A267" s="10">
        <v>10347</v>
      </c>
      <c r="B267" s="10" t="s">
        <v>1001</v>
      </c>
      <c r="C267" s="11">
        <v>11.2</v>
      </c>
      <c r="D267" s="12">
        <v>10</v>
      </c>
      <c r="E267" s="13">
        <v>0</v>
      </c>
      <c r="F267" s="11">
        <v>112</v>
      </c>
    </row>
    <row r="268" spans="1:6" x14ac:dyDescent="0.3">
      <c r="A268" s="10">
        <v>10347</v>
      </c>
      <c r="B268" s="10" t="s">
        <v>983</v>
      </c>
      <c r="C268" s="11">
        <v>6.2</v>
      </c>
      <c r="D268" s="12">
        <v>6</v>
      </c>
      <c r="E268" s="13">
        <v>0.15000000596046448</v>
      </c>
      <c r="F268" s="11">
        <v>31.62</v>
      </c>
    </row>
    <row r="269" spans="1:6" x14ac:dyDescent="0.3">
      <c r="A269" s="10">
        <v>10347</v>
      </c>
      <c r="B269" s="10" t="s">
        <v>973</v>
      </c>
      <c r="C269" s="11">
        <v>14.7</v>
      </c>
      <c r="D269" s="12">
        <v>4</v>
      </c>
      <c r="E269" s="13">
        <v>0</v>
      </c>
      <c r="F269" s="11">
        <v>58.8</v>
      </c>
    </row>
    <row r="270" spans="1:6" x14ac:dyDescent="0.3">
      <c r="A270" s="10">
        <v>10347</v>
      </c>
      <c r="B270" s="10" t="s">
        <v>948</v>
      </c>
      <c r="C270" s="11">
        <v>14.4</v>
      </c>
      <c r="D270" s="12">
        <v>50</v>
      </c>
      <c r="E270" s="13">
        <v>0.15000000596046448</v>
      </c>
      <c r="F270" s="11">
        <v>612</v>
      </c>
    </row>
    <row r="271" spans="1:6" x14ac:dyDescent="0.3">
      <c r="A271" s="10">
        <v>10348</v>
      </c>
      <c r="B271" s="10" t="s">
        <v>1005</v>
      </c>
      <c r="C271" s="11">
        <v>7.2</v>
      </c>
      <c r="D271" s="12">
        <v>25</v>
      </c>
      <c r="E271" s="13">
        <v>0</v>
      </c>
      <c r="F271" s="11">
        <v>180</v>
      </c>
    </row>
    <row r="272" spans="1:6" x14ac:dyDescent="0.3">
      <c r="A272" s="10">
        <v>10348</v>
      </c>
      <c r="B272" s="10" t="s">
        <v>987</v>
      </c>
      <c r="C272" s="11">
        <v>14.4</v>
      </c>
      <c r="D272" s="12">
        <v>15</v>
      </c>
      <c r="E272" s="13">
        <v>0.15000000596046448</v>
      </c>
      <c r="F272" s="11">
        <v>183.6</v>
      </c>
    </row>
    <row r="273" spans="1:6" x14ac:dyDescent="0.3">
      <c r="A273" s="10">
        <v>10349</v>
      </c>
      <c r="B273" s="10" t="s">
        <v>990</v>
      </c>
      <c r="C273" s="11">
        <v>5.9</v>
      </c>
      <c r="D273" s="12">
        <v>24</v>
      </c>
      <c r="E273" s="13">
        <v>0</v>
      </c>
      <c r="F273" s="11">
        <v>141.6</v>
      </c>
    </row>
    <row r="274" spans="1:6" x14ac:dyDescent="0.3">
      <c r="A274" s="10">
        <v>10350</v>
      </c>
      <c r="B274" s="10" t="s">
        <v>995</v>
      </c>
      <c r="C274" s="11">
        <v>28.8</v>
      </c>
      <c r="D274" s="12">
        <v>18</v>
      </c>
      <c r="E274" s="13">
        <v>0.10000000149011612</v>
      </c>
      <c r="F274" s="11">
        <v>466.56</v>
      </c>
    </row>
    <row r="275" spans="1:6" x14ac:dyDescent="0.3">
      <c r="A275" s="10">
        <v>10350</v>
      </c>
      <c r="B275" s="10" t="s">
        <v>1007</v>
      </c>
      <c r="C275" s="11">
        <v>13</v>
      </c>
      <c r="D275" s="12">
        <v>15</v>
      </c>
      <c r="E275" s="13">
        <v>0.10000000149011612</v>
      </c>
      <c r="F275" s="11">
        <v>175.5</v>
      </c>
    </row>
    <row r="276" spans="1:6" x14ac:dyDescent="0.3">
      <c r="A276" s="10">
        <v>10351</v>
      </c>
      <c r="B276" s="10" t="s">
        <v>940</v>
      </c>
      <c r="C276" s="11">
        <v>7.7</v>
      </c>
      <c r="D276" s="12">
        <v>13</v>
      </c>
      <c r="E276" s="13">
        <v>0</v>
      </c>
      <c r="F276" s="11">
        <v>100.1</v>
      </c>
    </row>
    <row r="277" spans="1:6" x14ac:dyDescent="0.3">
      <c r="A277" s="10">
        <v>10351</v>
      </c>
      <c r="B277" s="10" t="s">
        <v>1002</v>
      </c>
      <c r="C277" s="11">
        <v>210.8</v>
      </c>
      <c r="D277" s="12">
        <v>20</v>
      </c>
      <c r="E277" s="13">
        <v>5.000000074505806E-2</v>
      </c>
      <c r="F277" s="11">
        <v>4005.2</v>
      </c>
    </row>
    <row r="278" spans="1:6" x14ac:dyDescent="0.3">
      <c r="A278" s="10">
        <v>10351</v>
      </c>
      <c r="B278" s="10" t="s">
        <v>980</v>
      </c>
      <c r="C278" s="11">
        <v>15.5</v>
      </c>
      <c r="D278" s="12">
        <v>77</v>
      </c>
      <c r="E278" s="13">
        <v>5.000000074505806E-2</v>
      </c>
      <c r="F278" s="11">
        <v>1133.82</v>
      </c>
    </row>
    <row r="279" spans="1:6" x14ac:dyDescent="0.3">
      <c r="A279" s="10">
        <v>10351</v>
      </c>
      <c r="B279" s="10" t="s">
        <v>941</v>
      </c>
      <c r="C279" s="11">
        <v>16.8</v>
      </c>
      <c r="D279" s="12">
        <v>10</v>
      </c>
      <c r="E279" s="13">
        <v>5.000000074505806E-2</v>
      </c>
      <c r="F279" s="11">
        <v>159.6</v>
      </c>
    </row>
    <row r="280" spans="1:6" x14ac:dyDescent="0.3">
      <c r="A280" s="10">
        <v>10352</v>
      </c>
      <c r="B280" s="10" t="s">
        <v>990</v>
      </c>
      <c r="C280" s="11">
        <v>5.9</v>
      </c>
      <c r="D280" s="12">
        <v>20</v>
      </c>
      <c r="E280" s="13">
        <v>0.15000000596046448</v>
      </c>
      <c r="F280" s="11">
        <v>100.3</v>
      </c>
    </row>
    <row r="281" spans="1:6" x14ac:dyDescent="0.3">
      <c r="A281" s="10">
        <v>10352</v>
      </c>
      <c r="B281" s="10" t="s">
        <v>952</v>
      </c>
      <c r="C281" s="11">
        <v>3.6</v>
      </c>
      <c r="D281" s="12">
        <v>10</v>
      </c>
      <c r="E281" s="13">
        <v>0</v>
      </c>
      <c r="F281" s="11">
        <v>36</v>
      </c>
    </row>
    <row r="282" spans="1:6" x14ac:dyDescent="0.3">
      <c r="A282" s="10">
        <v>10353</v>
      </c>
      <c r="B282" s="10" t="s">
        <v>1002</v>
      </c>
      <c r="C282" s="11">
        <v>210.8</v>
      </c>
      <c r="D282" s="12">
        <v>50</v>
      </c>
      <c r="E282" s="13">
        <v>0.20000000298023224</v>
      </c>
      <c r="F282" s="11">
        <v>8432</v>
      </c>
    </row>
    <row r="283" spans="1:6" x14ac:dyDescent="0.3">
      <c r="A283" s="10">
        <v>10353</v>
      </c>
      <c r="B283" s="10" t="s">
        <v>935</v>
      </c>
      <c r="C283" s="11">
        <v>16.8</v>
      </c>
      <c r="D283" s="12">
        <v>12</v>
      </c>
      <c r="E283" s="13">
        <v>0.20000000298023224</v>
      </c>
      <c r="F283" s="11">
        <v>161.28</v>
      </c>
    </row>
    <row r="284" spans="1:6" x14ac:dyDescent="0.3">
      <c r="A284" s="10">
        <v>10354</v>
      </c>
      <c r="B284" s="10" t="s">
        <v>987</v>
      </c>
      <c r="C284" s="11">
        <v>14.4</v>
      </c>
      <c r="D284" s="12">
        <v>12</v>
      </c>
      <c r="E284" s="13">
        <v>0</v>
      </c>
      <c r="F284" s="11">
        <v>172.8</v>
      </c>
    </row>
    <row r="285" spans="1:6" x14ac:dyDescent="0.3">
      <c r="A285" s="10">
        <v>10354</v>
      </c>
      <c r="B285" s="10" t="s">
        <v>974</v>
      </c>
      <c r="C285" s="11">
        <v>99</v>
      </c>
      <c r="D285" s="12">
        <v>4</v>
      </c>
      <c r="E285" s="13">
        <v>0</v>
      </c>
      <c r="F285" s="11">
        <v>396</v>
      </c>
    </row>
    <row r="286" spans="1:6" x14ac:dyDescent="0.3">
      <c r="A286" s="10">
        <v>10355</v>
      </c>
      <c r="B286" s="10" t="s">
        <v>952</v>
      </c>
      <c r="C286" s="11">
        <v>3.6</v>
      </c>
      <c r="D286" s="12">
        <v>25</v>
      </c>
      <c r="E286" s="13">
        <v>0</v>
      </c>
      <c r="F286" s="11">
        <v>90</v>
      </c>
    </row>
    <row r="287" spans="1:6" x14ac:dyDescent="0.3">
      <c r="A287" s="10">
        <v>10355</v>
      </c>
      <c r="B287" s="10" t="s">
        <v>943</v>
      </c>
      <c r="C287" s="11">
        <v>15.6</v>
      </c>
      <c r="D287" s="12">
        <v>25</v>
      </c>
      <c r="E287" s="13">
        <v>0</v>
      </c>
      <c r="F287" s="11">
        <v>390</v>
      </c>
    </row>
    <row r="288" spans="1:6" x14ac:dyDescent="0.3">
      <c r="A288" s="10">
        <v>10356</v>
      </c>
      <c r="B288" s="10" t="s">
        <v>949</v>
      </c>
      <c r="C288" s="11">
        <v>10</v>
      </c>
      <c r="D288" s="12">
        <v>30</v>
      </c>
      <c r="E288" s="13">
        <v>0</v>
      </c>
      <c r="F288" s="11">
        <v>300</v>
      </c>
    </row>
    <row r="289" spans="1:6" x14ac:dyDescent="0.3">
      <c r="A289" s="10">
        <v>10356</v>
      </c>
      <c r="B289" s="10" t="s">
        <v>950</v>
      </c>
      <c r="C289" s="11">
        <v>19.2</v>
      </c>
      <c r="D289" s="12">
        <v>12</v>
      </c>
      <c r="E289" s="13">
        <v>0</v>
      </c>
      <c r="F289" s="11">
        <v>230.4</v>
      </c>
    </row>
    <row r="290" spans="1:6" x14ac:dyDescent="0.3">
      <c r="A290" s="10">
        <v>10356</v>
      </c>
      <c r="B290" s="10" t="s">
        <v>995</v>
      </c>
      <c r="C290" s="11">
        <v>28.8</v>
      </c>
      <c r="D290" s="12">
        <v>20</v>
      </c>
      <c r="E290" s="13">
        <v>0</v>
      </c>
      <c r="F290" s="11">
        <v>576</v>
      </c>
    </row>
    <row r="291" spans="1:6" x14ac:dyDescent="0.3">
      <c r="A291" s="10">
        <v>10357</v>
      </c>
      <c r="B291" s="10" t="s">
        <v>1003</v>
      </c>
      <c r="C291" s="11">
        <v>24.9</v>
      </c>
      <c r="D291" s="12">
        <v>16</v>
      </c>
      <c r="E291" s="13">
        <v>0</v>
      </c>
      <c r="F291" s="11">
        <v>398.4</v>
      </c>
    </row>
    <row r="292" spans="1:6" x14ac:dyDescent="0.3">
      <c r="A292" s="10">
        <v>10357</v>
      </c>
      <c r="B292" s="10" t="s">
        <v>976</v>
      </c>
      <c r="C292" s="11">
        <v>24.8</v>
      </c>
      <c r="D292" s="12">
        <v>30</v>
      </c>
      <c r="E292" s="13">
        <v>0.20000000298023224</v>
      </c>
      <c r="F292" s="11">
        <v>595.20000000000005</v>
      </c>
    </row>
    <row r="293" spans="1:6" x14ac:dyDescent="0.3">
      <c r="A293" s="10">
        <v>10357</v>
      </c>
      <c r="B293" s="10" t="s">
        <v>946</v>
      </c>
      <c r="C293" s="11">
        <v>27.2</v>
      </c>
      <c r="D293" s="12">
        <v>8</v>
      </c>
      <c r="E293" s="13">
        <v>0.20000000298023224</v>
      </c>
      <c r="F293" s="11">
        <v>174.08</v>
      </c>
    </row>
    <row r="294" spans="1:6" x14ac:dyDescent="0.3">
      <c r="A294" s="10">
        <v>10358</v>
      </c>
      <c r="B294" s="10" t="s">
        <v>953</v>
      </c>
      <c r="C294" s="11">
        <v>15.2</v>
      </c>
      <c r="D294" s="12">
        <v>20</v>
      </c>
      <c r="E294" s="13">
        <v>5.000000074505806E-2</v>
      </c>
      <c r="F294" s="11">
        <v>288.8</v>
      </c>
    </row>
    <row r="295" spans="1:6" x14ac:dyDescent="0.3">
      <c r="A295" s="10">
        <v>10358</v>
      </c>
      <c r="B295" s="10" t="s">
        <v>952</v>
      </c>
      <c r="C295" s="11">
        <v>3.6</v>
      </c>
      <c r="D295" s="12">
        <v>10</v>
      </c>
      <c r="E295" s="13">
        <v>5.000000074505806E-2</v>
      </c>
      <c r="F295" s="11">
        <v>34.200000000000003</v>
      </c>
    </row>
    <row r="296" spans="1:6" x14ac:dyDescent="0.3">
      <c r="A296" s="10">
        <v>10358</v>
      </c>
      <c r="B296" s="10" t="s">
        <v>988</v>
      </c>
      <c r="C296" s="11">
        <v>11.2</v>
      </c>
      <c r="D296" s="12">
        <v>10</v>
      </c>
      <c r="E296" s="13">
        <v>5.000000074505806E-2</v>
      </c>
      <c r="F296" s="11">
        <v>106.4</v>
      </c>
    </row>
    <row r="297" spans="1:6" x14ac:dyDescent="0.3">
      <c r="A297" s="10">
        <v>10359</v>
      </c>
      <c r="B297" s="10" t="s">
        <v>946</v>
      </c>
      <c r="C297" s="11">
        <v>27.2</v>
      </c>
      <c r="D297" s="12">
        <v>80</v>
      </c>
      <c r="E297" s="13">
        <v>5.000000074505806E-2</v>
      </c>
      <c r="F297" s="11">
        <v>2067.1999999999998</v>
      </c>
    </row>
    <row r="298" spans="1:6" x14ac:dyDescent="0.3">
      <c r="A298" s="10">
        <v>10359</v>
      </c>
      <c r="B298" s="10" t="s">
        <v>955</v>
      </c>
      <c r="C298" s="11">
        <v>13.9</v>
      </c>
      <c r="D298" s="12">
        <v>56</v>
      </c>
      <c r="E298" s="13">
        <v>5.000000074505806E-2</v>
      </c>
      <c r="F298" s="11">
        <v>739.48</v>
      </c>
    </row>
    <row r="299" spans="1:6" x14ac:dyDescent="0.3">
      <c r="A299" s="10">
        <v>10359</v>
      </c>
      <c r="B299" s="10" t="s">
        <v>949</v>
      </c>
      <c r="C299" s="11">
        <v>10</v>
      </c>
      <c r="D299" s="12">
        <v>70</v>
      </c>
      <c r="E299" s="13">
        <v>5.000000074505806E-2</v>
      </c>
      <c r="F299" s="11">
        <v>665</v>
      </c>
    </row>
    <row r="300" spans="1:6" x14ac:dyDescent="0.3">
      <c r="A300" s="10">
        <v>10360</v>
      </c>
      <c r="B300" s="10" t="s">
        <v>990</v>
      </c>
      <c r="C300" s="11">
        <v>5.9</v>
      </c>
      <c r="D300" s="12">
        <v>28</v>
      </c>
      <c r="E300" s="13">
        <v>0</v>
      </c>
      <c r="F300" s="11">
        <v>165.2</v>
      </c>
    </row>
    <row r="301" spans="1:6" x14ac:dyDescent="0.3">
      <c r="A301" s="10">
        <v>10360</v>
      </c>
      <c r="B301" s="10" t="s">
        <v>979</v>
      </c>
      <c r="C301" s="11">
        <v>36.4</v>
      </c>
      <c r="D301" s="12">
        <v>30</v>
      </c>
      <c r="E301" s="13">
        <v>0</v>
      </c>
      <c r="F301" s="11">
        <v>1092</v>
      </c>
    </row>
    <row r="302" spans="1:6" x14ac:dyDescent="0.3">
      <c r="A302" s="10">
        <v>10360</v>
      </c>
      <c r="B302" s="10" t="s">
        <v>1002</v>
      </c>
      <c r="C302" s="11">
        <v>210.8</v>
      </c>
      <c r="D302" s="12">
        <v>10</v>
      </c>
      <c r="E302" s="13">
        <v>0</v>
      </c>
      <c r="F302" s="11">
        <v>2108</v>
      </c>
    </row>
    <row r="303" spans="1:6" x14ac:dyDescent="0.3">
      <c r="A303" s="10">
        <v>10360</v>
      </c>
      <c r="B303" s="10" t="s">
        <v>974</v>
      </c>
      <c r="C303" s="11">
        <v>99</v>
      </c>
      <c r="D303" s="12">
        <v>35</v>
      </c>
      <c r="E303" s="13">
        <v>0</v>
      </c>
      <c r="F303" s="11">
        <v>3465</v>
      </c>
    </row>
    <row r="304" spans="1:6" x14ac:dyDescent="0.3">
      <c r="A304" s="10">
        <v>10360</v>
      </c>
      <c r="B304" s="10" t="s">
        <v>947</v>
      </c>
      <c r="C304" s="11">
        <v>16</v>
      </c>
      <c r="D304" s="12">
        <v>35</v>
      </c>
      <c r="E304" s="13">
        <v>0</v>
      </c>
      <c r="F304" s="11">
        <v>560</v>
      </c>
    </row>
    <row r="305" spans="1:6" x14ac:dyDescent="0.3">
      <c r="A305" s="10">
        <v>10361</v>
      </c>
      <c r="B305" s="10" t="s">
        <v>948</v>
      </c>
      <c r="C305" s="11">
        <v>14.4</v>
      </c>
      <c r="D305" s="12">
        <v>54</v>
      </c>
      <c r="E305" s="13">
        <v>0.10000000149011612</v>
      </c>
      <c r="F305" s="11">
        <v>699.84</v>
      </c>
    </row>
    <row r="306" spans="1:6" x14ac:dyDescent="0.3">
      <c r="A306" s="10">
        <v>10361</v>
      </c>
      <c r="B306" s="10" t="s">
        <v>946</v>
      </c>
      <c r="C306" s="11">
        <v>27.2</v>
      </c>
      <c r="D306" s="12">
        <v>55</v>
      </c>
      <c r="E306" s="13">
        <v>0.10000000149011612</v>
      </c>
      <c r="F306" s="11">
        <v>1346.4</v>
      </c>
    </row>
    <row r="307" spans="1:6" x14ac:dyDescent="0.3">
      <c r="A307" s="10">
        <v>10362</v>
      </c>
      <c r="B307" s="10" t="s">
        <v>938</v>
      </c>
      <c r="C307" s="11">
        <v>42.4</v>
      </c>
      <c r="D307" s="12">
        <v>20</v>
      </c>
      <c r="E307" s="13">
        <v>0</v>
      </c>
      <c r="F307" s="11">
        <v>848</v>
      </c>
    </row>
    <row r="308" spans="1:6" x14ac:dyDescent="0.3">
      <c r="A308" s="10">
        <v>10362</v>
      </c>
      <c r="B308" s="10" t="s">
        <v>1001</v>
      </c>
      <c r="C308" s="11">
        <v>11.2</v>
      </c>
      <c r="D308" s="12">
        <v>50</v>
      </c>
      <c r="E308" s="13">
        <v>0</v>
      </c>
      <c r="F308" s="11">
        <v>560</v>
      </c>
    </row>
    <row r="309" spans="1:6" x14ac:dyDescent="0.3">
      <c r="A309" s="10">
        <v>10362</v>
      </c>
      <c r="B309" s="10" t="s">
        <v>990</v>
      </c>
      <c r="C309" s="11">
        <v>5.9</v>
      </c>
      <c r="D309" s="12">
        <v>24</v>
      </c>
      <c r="E309" s="13">
        <v>0</v>
      </c>
      <c r="F309" s="11">
        <v>141.6</v>
      </c>
    </row>
    <row r="310" spans="1:6" x14ac:dyDescent="0.3">
      <c r="A310" s="10">
        <v>10363</v>
      </c>
      <c r="B310" s="10" t="s">
        <v>949</v>
      </c>
      <c r="C310" s="11">
        <v>10</v>
      </c>
      <c r="D310" s="12">
        <v>20</v>
      </c>
      <c r="E310" s="13">
        <v>0</v>
      </c>
      <c r="F310" s="11">
        <v>200</v>
      </c>
    </row>
    <row r="311" spans="1:6" x14ac:dyDescent="0.3">
      <c r="A311" s="10">
        <v>10363</v>
      </c>
      <c r="B311" s="10" t="s">
        <v>983</v>
      </c>
      <c r="C311" s="11">
        <v>6.2</v>
      </c>
      <c r="D311" s="12">
        <v>12</v>
      </c>
      <c r="E311" s="13">
        <v>0</v>
      </c>
      <c r="F311" s="11">
        <v>74.400000000000006</v>
      </c>
    </row>
    <row r="312" spans="1:6" x14ac:dyDescent="0.3">
      <c r="A312" s="10">
        <v>10363</v>
      </c>
      <c r="B312" s="10" t="s">
        <v>972</v>
      </c>
      <c r="C312" s="11">
        <v>14.4</v>
      </c>
      <c r="D312" s="12">
        <v>12</v>
      </c>
      <c r="E312" s="13">
        <v>0</v>
      </c>
      <c r="F312" s="11">
        <v>172.8</v>
      </c>
    </row>
    <row r="313" spans="1:6" x14ac:dyDescent="0.3">
      <c r="A313" s="10">
        <v>10364</v>
      </c>
      <c r="B313" s="10" t="s">
        <v>995</v>
      </c>
      <c r="C313" s="11">
        <v>28.8</v>
      </c>
      <c r="D313" s="12">
        <v>30</v>
      </c>
      <c r="E313" s="13">
        <v>0</v>
      </c>
      <c r="F313" s="11">
        <v>864</v>
      </c>
    </row>
    <row r="314" spans="1:6" x14ac:dyDescent="0.3">
      <c r="A314" s="10">
        <v>10364</v>
      </c>
      <c r="B314" s="10" t="s">
        <v>977</v>
      </c>
      <c r="C314" s="11">
        <v>17.2</v>
      </c>
      <c r="D314" s="12">
        <v>5</v>
      </c>
      <c r="E314" s="13">
        <v>0</v>
      </c>
      <c r="F314" s="11">
        <v>86</v>
      </c>
    </row>
    <row r="315" spans="1:6" x14ac:dyDescent="0.3">
      <c r="A315" s="10">
        <v>10365</v>
      </c>
      <c r="B315" s="10" t="s">
        <v>935</v>
      </c>
      <c r="C315" s="11">
        <v>16.8</v>
      </c>
      <c r="D315" s="12">
        <v>24</v>
      </c>
      <c r="E315" s="13">
        <v>0</v>
      </c>
      <c r="F315" s="11">
        <v>403.2</v>
      </c>
    </row>
    <row r="316" spans="1:6" x14ac:dyDescent="0.3">
      <c r="A316" s="10">
        <v>10366</v>
      </c>
      <c r="B316" s="10" t="s">
        <v>958</v>
      </c>
      <c r="C316" s="11">
        <v>10.4</v>
      </c>
      <c r="D316" s="12">
        <v>5</v>
      </c>
      <c r="E316" s="13">
        <v>0</v>
      </c>
      <c r="F316" s="11">
        <v>52</v>
      </c>
    </row>
    <row r="317" spans="1:6" x14ac:dyDescent="0.3">
      <c r="A317" s="10">
        <v>10366</v>
      </c>
      <c r="B317" s="10" t="s">
        <v>941</v>
      </c>
      <c r="C317" s="11">
        <v>16.8</v>
      </c>
      <c r="D317" s="12">
        <v>5</v>
      </c>
      <c r="E317" s="13">
        <v>0</v>
      </c>
      <c r="F317" s="11">
        <v>84</v>
      </c>
    </row>
    <row r="318" spans="1:6" x14ac:dyDescent="0.3">
      <c r="A318" s="10">
        <v>10367</v>
      </c>
      <c r="B318" s="10" t="s">
        <v>988</v>
      </c>
      <c r="C318" s="11">
        <v>11.2</v>
      </c>
      <c r="D318" s="12">
        <v>36</v>
      </c>
      <c r="E318" s="13">
        <v>0</v>
      </c>
      <c r="F318" s="11">
        <v>403.2</v>
      </c>
    </row>
    <row r="319" spans="1:6" x14ac:dyDescent="0.3">
      <c r="A319" s="10">
        <v>10367</v>
      </c>
      <c r="B319" s="10" t="s">
        <v>941</v>
      </c>
      <c r="C319" s="11">
        <v>16.8</v>
      </c>
      <c r="D319" s="12">
        <v>15</v>
      </c>
      <c r="E319" s="13">
        <v>0</v>
      </c>
      <c r="F319" s="11">
        <v>252</v>
      </c>
    </row>
    <row r="320" spans="1:6" x14ac:dyDescent="0.3">
      <c r="A320" s="10">
        <v>10367</v>
      </c>
      <c r="B320" s="10" t="s">
        <v>990</v>
      </c>
      <c r="C320" s="11">
        <v>5.9</v>
      </c>
      <c r="D320" s="12">
        <v>18</v>
      </c>
      <c r="E320" s="13">
        <v>0</v>
      </c>
      <c r="F320" s="11">
        <v>106.2</v>
      </c>
    </row>
    <row r="321" spans="1:6" x14ac:dyDescent="0.3">
      <c r="A321" s="10">
        <v>10367</v>
      </c>
      <c r="B321" s="10" t="s">
        <v>958</v>
      </c>
      <c r="C321" s="11">
        <v>10.4</v>
      </c>
      <c r="D321" s="12">
        <v>7</v>
      </c>
      <c r="E321" s="13">
        <v>0</v>
      </c>
      <c r="F321" s="11">
        <v>72.8</v>
      </c>
    </row>
    <row r="322" spans="1:6" x14ac:dyDescent="0.3">
      <c r="A322" s="10">
        <v>10368</v>
      </c>
      <c r="B322" s="10" t="s">
        <v>992</v>
      </c>
      <c r="C322" s="11">
        <v>26.6</v>
      </c>
      <c r="D322" s="12">
        <v>35</v>
      </c>
      <c r="E322" s="13">
        <v>0.10000000149011612</v>
      </c>
      <c r="F322" s="11">
        <v>837.9</v>
      </c>
    </row>
    <row r="323" spans="1:6" x14ac:dyDescent="0.3">
      <c r="A323" s="10">
        <v>10368</v>
      </c>
      <c r="B323" s="10" t="s">
        <v>962</v>
      </c>
      <c r="C323" s="11">
        <v>8</v>
      </c>
      <c r="D323" s="12">
        <v>5</v>
      </c>
      <c r="E323" s="13">
        <v>0.10000000149011612</v>
      </c>
      <c r="F323" s="11">
        <v>36</v>
      </c>
    </row>
    <row r="324" spans="1:6" x14ac:dyDescent="0.3">
      <c r="A324" s="10">
        <v>10368</v>
      </c>
      <c r="B324" s="10" t="s">
        <v>943</v>
      </c>
      <c r="C324" s="11">
        <v>15.6</v>
      </c>
      <c r="D324" s="12">
        <v>25</v>
      </c>
      <c r="E324" s="13">
        <v>0</v>
      </c>
      <c r="F324" s="11">
        <v>390</v>
      </c>
    </row>
    <row r="325" spans="1:6" x14ac:dyDescent="0.3">
      <c r="A325" s="10">
        <v>10368</v>
      </c>
      <c r="B325" s="10" t="s">
        <v>979</v>
      </c>
      <c r="C325" s="11">
        <v>36.4</v>
      </c>
      <c r="D325" s="12">
        <v>13</v>
      </c>
      <c r="E325" s="13">
        <v>0.10000000149011612</v>
      </c>
      <c r="F325" s="11">
        <v>425.88</v>
      </c>
    </row>
    <row r="326" spans="1:6" x14ac:dyDescent="0.3">
      <c r="A326" s="10">
        <v>10369</v>
      </c>
      <c r="B326" s="10" t="s">
        <v>974</v>
      </c>
      <c r="C326" s="11">
        <v>99</v>
      </c>
      <c r="D326" s="12">
        <v>20</v>
      </c>
      <c r="E326" s="13">
        <v>0</v>
      </c>
      <c r="F326" s="11">
        <v>1980</v>
      </c>
    </row>
    <row r="327" spans="1:6" x14ac:dyDescent="0.3">
      <c r="A327" s="10">
        <v>10369</v>
      </c>
      <c r="B327" s="10" t="s">
        <v>968</v>
      </c>
      <c r="C327" s="11">
        <v>30.4</v>
      </c>
      <c r="D327" s="12">
        <v>18</v>
      </c>
      <c r="E327" s="13">
        <v>0.25</v>
      </c>
      <c r="F327" s="11">
        <v>410.4</v>
      </c>
    </row>
    <row r="328" spans="1:6" x14ac:dyDescent="0.3">
      <c r="A328" s="10">
        <v>10370</v>
      </c>
      <c r="B328" s="10" t="s">
        <v>987</v>
      </c>
      <c r="C328" s="11">
        <v>14.4</v>
      </c>
      <c r="D328" s="12">
        <v>15</v>
      </c>
      <c r="E328" s="13">
        <v>0.15000000596046448</v>
      </c>
      <c r="F328" s="11">
        <v>183.6</v>
      </c>
    </row>
    <row r="329" spans="1:6" x14ac:dyDescent="0.3">
      <c r="A329" s="10">
        <v>10370</v>
      </c>
      <c r="B329" s="10" t="s">
        <v>992</v>
      </c>
      <c r="C329" s="11">
        <v>26.6</v>
      </c>
      <c r="D329" s="12">
        <v>30</v>
      </c>
      <c r="E329" s="13">
        <v>0</v>
      </c>
      <c r="F329" s="11">
        <v>798</v>
      </c>
    </row>
    <row r="330" spans="1:6" x14ac:dyDescent="0.3">
      <c r="A330" s="10">
        <v>10370</v>
      </c>
      <c r="B330" s="10" t="s">
        <v>951</v>
      </c>
      <c r="C330" s="11">
        <v>8</v>
      </c>
      <c r="D330" s="12">
        <v>20</v>
      </c>
      <c r="E330" s="13">
        <v>0.15000000596046448</v>
      </c>
      <c r="F330" s="11">
        <v>136</v>
      </c>
    </row>
    <row r="331" spans="1:6" x14ac:dyDescent="0.3">
      <c r="A331" s="10">
        <v>10371</v>
      </c>
      <c r="B331" s="10" t="s">
        <v>953</v>
      </c>
      <c r="C331" s="11">
        <v>15.2</v>
      </c>
      <c r="D331" s="12">
        <v>6</v>
      </c>
      <c r="E331" s="13">
        <v>0.20000000298023224</v>
      </c>
      <c r="F331" s="11">
        <v>72.959999999999994</v>
      </c>
    </row>
    <row r="332" spans="1:6" x14ac:dyDescent="0.3">
      <c r="A332" s="10">
        <v>10372</v>
      </c>
      <c r="B332" s="10" t="s">
        <v>1002</v>
      </c>
      <c r="C332" s="11">
        <v>210.8</v>
      </c>
      <c r="D332" s="12">
        <v>40</v>
      </c>
      <c r="E332" s="13">
        <v>0.25</v>
      </c>
      <c r="F332" s="11">
        <v>6324</v>
      </c>
    </row>
    <row r="333" spans="1:6" x14ac:dyDescent="0.3">
      <c r="A333" s="10">
        <v>10372</v>
      </c>
      <c r="B333" s="10" t="s">
        <v>946</v>
      </c>
      <c r="C333" s="11">
        <v>27.2</v>
      </c>
      <c r="D333" s="12">
        <v>70</v>
      </c>
      <c r="E333" s="13">
        <v>0.25</v>
      </c>
      <c r="F333" s="11">
        <v>1428</v>
      </c>
    </row>
    <row r="334" spans="1:6" x14ac:dyDescent="0.3">
      <c r="A334" s="10">
        <v>10372</v>
      </c>
      <c r="B334" s="10" t="s">
        <v>937</v>
      </c>
      <c r="C334" s="11">
        <v>27.8</v>
      </c>
      <c r="D334" s="12">
        <v>42</v>
      </c>
      <c r="E334" s="13">
        <v>0.25</v>
      </c>
      <c r="F334" s="11">
        <v>875.7</v>
      </c>
    </row>
    <row r="335" spans="1:6" x14ac:dyDescent="0.3">
      <c r="A335" s="10">
        <v>10372</v>
      </c>
      <c r="B335" s="10" t="s">
        <v>945</v>
      </c>
      <c r="C335" s="11">
        <v>64.8</v>
      </c>
      <c r="D335" s="12">
        <v>12</v>
      </c>
      <c r="E335" s="13">
        <v>0.25</v>
      </c>
      <c r="F335" s="11">
        <v>583.20000000000005</v>
      </c>
    </row>
    <row r="336" spans="1:6" x14ac:dyDescent="0.3">
      <c r="A336" s="10">
        <v>10373</v>
      </c>
      <c r="B336" s="10" t="s">
        <v>977</v>
      </c>
      <c r="C336" s="11">
        <v>17.2</v>
      </c>
      <c r="D336" s="12">
        <v>50</v>
      </c>
      <c r="E336" s="13">
        <v>0.20000000298023224</v>
      </c>
      <c r="F336" s="11">
        <v>688</v>
      </c>
    </row>
    <row r="337" spans="1:6" x14ac:dyDescent="0.3">
      <c r="A337" s="10">
        <v>10373</v>
      </c>
      <c r="B337" s="10" t="s">
        <v>999</v>
      </c>
      <c r="C337" s="11">
        <v>10.6</v>
      </c>
      <c r="D337" s="12">
        <v>80</v>
      </c>
      <c r="E337" s="13">
        <v>0.20000000298023224</v>
      </c>
      <c r="F337" s="11">
        <v>678.4</v>
      </c>
    </row>
    <row r="338" spans="1:6" x14ac:dyDescent="0.3">
      <c r="A338" s="10">
        <v>10374</v>
      </c>
      <c r="B338" s="10" t="s">
        <v>949</v>
      </c>
      <c r="C338" s="11">
        <v>10</v>
      </c>
      <c r="D338" s="12">
        <v>30</v>
      </c>
      <c r="E338" s="13">
        <v>0</v>
      </c>
      <c r="F338" s="11">
        <v>300</v>
      </c>
    </row>
    <row r="339" spans="1:6" x14ac:dyDescent="0.3">
      <c r="A339" s="10">
        <v>10374</v>
      </c>
      <c r="B339" s="10" t="s">
        <v>999</v>
      </c>
      <c r="C339" s="11">
        <v>10.6</v>
      </c>
      <c r="D339" s="12">
        <v>15</v>
      </c>
      <c r="E339" s="13">
        <v>0</v>
      </c>
      <c r="F339" s="11">
        <v>159</v>
      </c>
    </row>
    <row r="340" spans="1:6" x14ac:dyDescent="0.3">
      <c r="A340" s="10">
        <v>10375</v>
      </c>
      <c r="B340" s="10" t="s">
        <v>990</v>
      </c>
      <c r="C340" s="11">
        <v>5.9</v>
      </c>
      <c r="D340" s="12">
        <v>10</v>
      </c>
      <c r="E340" s="13">
        <v>0</v>
      </c>
      <c r="F340" s="11">
        <v>59</v>
      </c>
    </row>
    <row r="341" spans="1:6" x14ac:dyDescent="0.3">
      <c r="A341" s="10">
        <v>10375</v>
      </c>
      <c r="B341" s="10" t="s">
        <v>939</v>
      </c>
      <c r="C341" s="11">
        <v>18.600000000000001</v>
      </c>
      <c r="D341" s="12">
        <v>15</v>
      </c>
      <c r="E341" s="13">
        <v>0</v>
      </c>
      <c r="F341" s="11">
        <v>279</v>
      </c>
    </row>
    <row r="342" spans="1:6" x14ac:dyDescent="0.3">
      <c r="A342" s="10">
        <v>10376</v>
      </c>
      <c r="B342" s="10" t="s">
        <v>949</v>
      </c>
      <c r="C342" s="11">
        <v>10</v>
      </c>
      <c r="D342" s="12">
        <v>42</v>
      </c>
      <c r="E342" s="13">
        <v>5.000000074505806E-2</v>
      </c>
      <c r="F342" s="11">
        <v>399</v>
      </c>
    </row>
    <row r="343" spans="1:6" x14ac:dyDescent="0.3">
      <c r="A343" s="10">
        <v>10377</v>
      </c>
      <c r="B343" s="10" t="s">
        <v>948</v>
      </c>
      <c r="C343" s="11">
        <v>14.4</v>
      </c>
      <c r="D343" s="12">
        <v>20</v>
      </c>
      <c r="E343" s="13">
        <v>0.15000000596046448</v>
      </c>
      <c r="F343" s="11">
        <v>244.8</v>
      </c>
    </row>
    <row r="344" spans="1:6" x14ac:dyDescent="0.3">
      <c r="A344" s="10">
        <v>10377</v>
      </c>
      <c r="B344" s="10" t="s">
        <v>979</v>
      </c>
      <c r="C344" s="11">
        <v>36.4</v>
      </c>
      <c r="D344" s="12">
        <v>20</v>
      </c>
      <c r="E344" s="13">
        <v>0.15000000596046448</v>
      </c>
      <c r="F344" s="11">
        <v>618.79999999999995</v>
      </c>
    </row>
    <row r="345" spans="1:6" x14ac:dyDescent="0.3">
      <c r="A345" s="10">
        <v>10378</v>
      </c>
      <c r="B345" s="10" t="s">
        <v>977</v>
      </c>
      <c r="C345" s="11">
        <v>17.2</v>
      </c>
      <c r="D345" s="12">
        <v>6</v>
      </c>
      <c r="E345" s="13">
        <v>0</v>
      </c>
      <c r="F345" s="11">
        <v>103.2</v>
      </c>
    </row>
    <row r="346" spans="1:6" x14ac:dyDescent="0.3">
      <c r="A346" s="10">
        <v>10379</v>
      </c>
      <c r="B346" s="10" t="s">
        <v>941</v>
      </c>
      <c r="C346" s="11">
        <v>16.8</v>
      </c>
      <c r="D346" s="12">
        <v>20</v>
      </c>
      <c r="E346" s="13">
        <v>0.10000000149011612</v>
      </c>
      <c r="F346" s="11">
        <v>302.39999999999998</v>
      </c>
    </row>
    <row r="347" spans="1:6" x14ac:dyDescent="0.3">
      <c r="A347" s="10">
        <v>10379</v>
      </c>
      <c r="B347" s="10" t="s">
        <v>981</v>
      </c>
      <c r="C347" s="11">
        <v>35.1</v>
      </c>
      <c r="D347" s="12">
        <v>16</v>
      </c>
      <c r="E347" s="13">
        <v>0.10000000149011612</v>
      </c>
      <c r="F347" s="11">
        <v>505.44</v>
      </c>
    </row>
    <row r="348" spans="1:6" x14ac:dyDescent="0.3">
      <c r="A348" s="10">
        <v>10379</v>
      </c>
      <c r="B348" s="10" t="s">
        <v>940</v>
      </c>
      <c r="C348" s="11">
        <v>7.7</v>
      </c>
      <c r="D348" s="12">
        <v>8</v>
      </c>
      <c r="E348" s="13">
        <v>0.10000000149011612</v>
      </c>
      <c r="F348" s="11">
        <v>55.44</v>
      </c>
    </row>
    <row r="349" spans="1:6" x14ac:dyDescent="0.3">
      <c r="A349" s="10">
        <v>10380</v>
      </c>
      <c r="B349" s="10" t="s">
        <v>946</v>
      </c>
      <c r="C349" s="11">
        <v>27.2</v>
      </c>
      <c r="D349" s="12">
        <v>6</v>
      </c>
      <c r="E349" s="13">
        <v>0.10000000149011612</v>
      </c>
      <c r="F349" s="11">
        <v>146.88</v>
      </c>
    </row>
    <row r="350" spans="1:6" x14ac:dyDescent="0.3">
      <c r="A350" s="10">
        <v>10380</v>
      </c>
      <c r="B350" s="10" t="s">
        <v>964</v>
      </c>
      <c r="C350" s="11">
        <v>12</v>
      </c>
      <c r="D350" s="12">
        <v>30</v>
      </c>
      <c r="E350" s="13">
        <v>0</v>
      </c>
      <c r="F350" s="11">
        <v>360</v>
      </c>
    </row>
    <row r="351" spans="1:6" x14ac:dyDescent="0.3">
      <c r="A351" s="10">
        <v>10380</v>
      </c>
      <c r="B351" s="10" t="s">
        <v>969</v>
      </c>
      <c r="C351" s="11">
        <v>20.7</v>
      </c>
      <c r="D351" s="12">
        <v>18</v>
      </c>
      <c r="E351" s="13">
        <v>0.10000000149011612</v>
      </c>
      <c r="F351" s="11">
        <v>335.34</v>
      </c>
    </row>
    <row r="352" spans="1:6" x14ac:dyDescent="0.3">
      <c r="A352" s="10">
        <v>10380</v>
      </c>
      <c r="B352" s="10" t="s">
        <v>957</v>
      </c>
      <c r="C352" s="11">
        <v>26.2</v>
      </c>
      <c r="D352" s="12">
        <v>20</v>
      </c>
      <c r="E352" s="13">
        <v>0.10000000149011612</v>
      </c>
      <c r="F352" s="11">
        <v>471.6</v>
      </c>
    </row>
    <row r="353" spans="1:6" x14ac:dyDescent="0.3">
      <c r="A353" s="10">
        <v>10381</v>
      </c>
      <c r="B353" s="10" t="s">
        <v>951</v>
      </c>
      <c r="C353" s="11">
        <v>8</v>
      </c>
      <c r="D353" s="12">
        <v>14</v>
      </c>
      <c r="E353" s="13">
        <v>0</v>
      </c>
      <c r="F353" s="11">
        <v>112</v>
      </c>
    </row>
    <row r="354" spans="1:6" x14ac:dyDescent="0.3">
      <c r="A354" s="10">
        <v>10382</v>
      </c>
      <c r="B354" s="10" t="s">
        <v>951</v>
      </c>
      <c r="C354" s="11">
        <v>8</v>
      </c>
      <c r="D354" s="12">
        <v>50</v>
      </c>
      <c r="E354" s="13">
        <v>0</v>
      </c>
      <c r="F354" s="11">
        <v>400</v>
      </c>
    </row>
    <row r="355" spans="1:6" x14ac:dyDescent="0.3">
      <c r="A355" s="10">
        <v>10382</v>
      </c>
      <c r="B355" s="10" t="s">
        <v>994</v>
      </c>
      <c r="C355" s="11">
        <v>50</v>
      </c>
      <c r="D355" s="12">
        <v>9</v>
      </c>
      <c r="E355" s="13">
        <v>0</v>
      </c>
      <c r="F355" s="11">
        <v>450</v>
      </c>
    </row>
    <row r="356" spans="1:6" x14ac:dyDescent="0.3">
      <c r="A356" s="10">
        <v>10382</v>
      </c>
      <c r="B356" s="10" t="s">
        <v>974</v>
      </c>
      <c r="C356" s="11">
        <v>99</v>
      </c>
      <c r="D356" s="12">
        <v>14</v>
      </c>
      <c r="E356" s="13">
        <v>0</v>
      </c>
      <c r="F356" s="11">
        <v>1386</v>
      </c>
    </row>
    <row r="357" spans="1:6" x14ac:dyDescent="0.3">
      <c r="A357" s="10">
        <v>10382</v>
      </c>
      <c r="B357" s="10" t="s">
        <v>944</v>
      </c>
      <c r="C357" s="11">
        <v>2</v>
      </c>
      <c r="D357" s="12">
        <v>60</v>
      </c>
      <c r="E357" s="13">
        <v>0</v>
      </c>
      <c r="F357" s="11">
        <v>120</v>
      </c>
    </row>
    <row r="358" spans="1:6" x14ac:dyDescent="0.3">
      <c r="A358" s="10">
        <v>10382</v>
      </c>
      <c r="B358" s="10" t="s">
        <v>961</v>
      </c>
      <c r="C358" s="11">
        <v>17</v>
      </c>
      <c r="D358" s="12">
        <v>32</v>
      </c>
      <c r="E358" s="13">
        <v>0</v>
      </c>
      <c r="F358" s="11">
        <v>544</v>
      </c>
    </row>
    <row r="359" spans="1:6" x14ac:dyDescent="0.3">
      <c r="A359" s="10">
        <v>10383</v>
      </c>
      <c r="B359" s="10" t="s">
        <v>978</v>
      </c>
      <c r="C359" s="11">
        <v>4.8</v>
      </c>
      <c r="D359" s="12">
        <v>20</v>
      </c>
      <c r="E359" s="13">
        <v>0</v>
      </c>
      <c r="F359" s="11">
        <v>96</v>
      </c>
    </row>
    <row r="360" spans="1:6" x14ac:dyDescent="0.3">
      <c r="A360" s="10">
        <v>10383</v>
      </c>
      <c r="B360" s="10" t="s">
        <v>1007</v>
      </c>
      <c r="C360" s="11">
        <v>13</v>
      </c>
      <c r="D360" s="12">
        <v>15</v>
      </c>
      <c r="E360" s="13">
        <v>0</v>
      </c>
      <c r="F360" s="11">
        <v>195</v>
      </c>
    </row>
    <row r="361" spans="1:6" x14ac:dyDescent="0.3">
      <c r="A361" s="10">
        <v>10383</v>
      </c>
      <c r="B361" s="10" t="s">
        <v>968</v>
      </c>
      <c r="C361" s="11">
        <v>30.4</v>
      </c>
      <c r="D361" s="12">
        <v>20</v>
      </c>
      <c r="E361" s="13">
        <v>0</v>
      </c>
      <c r="F361" s="11">
        <v>608</v>
      </c>
    </row>
    <row r="362" spans="1:6" x14ac:dyDescent="0.3">
      <c r="A362" s="10">
        <v>10384</v>
      </c>
      <c r="B362" s="10" t="s">
        <v>946</v>
      </c>
      <c r="C362" s="11">
        <v>27.2</v>
      </c>
      <c r="D362" s="12">
        <v>15</v>
      </c>
      <c r="E362" s="13">
        <v>0</v>
      </c>
      <c r="F362" s="11">
        <v>408</v>
      </c>
    </row>
    <row r="363" spans="1:6" x14ac:dyDescent="0.3">
      <c r="A363" s="10">
        <v>10384</v>
      </c>
      <c r="B363" s="10" t="s">
        <v>945</v>
      </c>
      <c r="C363" s="11">
        <v>64.8</v>
      </c>
      <c r="D363" s="12">
        <v>28</v>
      </c>
      <c r="E363" s="13">
        <v>0</v>
      </c>
      <c r="F363" s="11">
        <v>1814.4</v>
      </c>
    </row>
    <row r="364" spans="1:6" x14ac:dyDescent="0.3">
      <c r="A364" s="10">
        <v>10385</v>
      </c>
      <c r="B364" s="10" t="s">
        <v>967</v>
      </c>
      <c r="C364" s="11">
        <v>24</v>
      </c>
      <c r="D364" s="12">
        <v>10</v>
      </c>
      <c r="E364" s="13">
        <v>0.20000000298023224</v>
      </c>
      <c r="F364" s="11">
        <v>192</v>
      </c>
    </row>
    <row r="365" spans="1:6" x14ac:dyDescent="0.3">
      <c r="A365" s="10">
        <v>10385</v>
      </c>
      <c r="B365" s="10" t="s">
        <v>991</v>
      </c>
      <c r="C365" s="11">
        <v>10</v>
      </c>
      <c r="D365" s="12">
        <v>8</v>
      </c>
      <c r="E365" s="13">
        <v>0.20000000298023224</v>
      </c>
      <c r="F365" s="11">
        <v>64</v>
      </c>
    </row>
    <row r="366" spans="1:6" x14ac:dyDescent="0.3">
      <c r="A366" s="10">
        <v>10385</v>
      </c>
      <c r="B366" s="10" t="s">
        <v>946</v>
      </c>
      <c r="C366" s="11">
        <v>27.2</v>
      </c>
      <c r="D366" s="12">
        <v>20</v>
      </c>
      <c r="E366" s="13">
        <v>0.20000000298023224</v>
      </c>
      <c r="F366" s="11">
        <v>435.2</v>
      </c>
    </row>
    <row r="367" spans="1:6" x14ac:dyDescent="0.3">
      <c r="A367" s="10">
        <v>10386</v>
      </c>
      <c r="B367" s="10" t="s">
        <v>988</v>
      </c>
      <c r="C367" s="11">
        <v>11.2</v>
      </c>
      <c r="D367" s="12">
        <v>10</v>
      </c>
      <c r="E367" s="13">
        <v>0</v>
      </c>
      <c r="F367" s="11">
        <v>112</v>
      </c>
    </row>
    <row r="368" spans="1:6" x14ac:dyDescent="0.3">
      <c r="A368" s="10">
        <v>10386</v>
      </c>
      <c r="B368" s="10" t="s">
        <v>952</v>
      </c>
      <c r="C368" s="11">
        <v>3.6</v>
      </c>
      <c r="D368" s="12">
        <v>15</v>
      </c>
      <c r="E368" s="13">
        <v>0</v>
      </c>
      <c r="F368" s="11">
        <v>54</v>
      </c>
    </row>
    <row r="369" spans="1:6" x14ac:dyDescent="0.3">
      <c r="A369" s="10">
        <v>10387</v>
      </c>
      <c r="B369" s="10" t="s">
        <v>952</v>
      </c>
      <c r="C369" s="11">
        <v>3.6</v>
      </c>
      <c r="D369" s="12">
        <v>15</v>
      </c>
      <c r="E369" s="13">
        <v>0</v>
      </c>
      <c r="F369" s="11">
        <v>54</v>
      </c>
    </row>
    <row r="370" spans="1:6" x14ac:dyDescent="0.3">
      <c r="A370" s="10">
        <v>10387</v>
      </c>
      <c r="B370" s="10" t="s">
        <v>977</v>
      </c>
      <c r="C370" s="11">
        <v>17.2</v>
      </c>
      <c r="D370" s="12">
        <v>15</v>
      </c>
      <c r="E370" s="13">
        <v>0</v>
      </c>
      <c r="F370" s="11">
        <v>258</v>
      </c>
    </row>
    <row r="371" spans="1:6" x14ac:dyDescent="0.3">
      <c r="A371" s="10">
        <v>10387</v>
      </c>
      <c r="B371" s="10" t="s">
        <v>954</v>
      </c>
      <c r="C371" s="11">
        <v>44</v>
      </c>
      <c r="D371" s="12">
        <v>12</v>
      </c>
      <c r="E371" s="13">
        <v>0</v>
      </c>
      <c r="F371" s="11">
        <v>528</v>
      </c>
    </row>
    <row r="372" spans="1:6" x14ac:dyDescent="0.3">
      <c r="A372" s="10">
        <v>10387</v>
      </c>
      <c r="B372" s="10" t="s">
        <v>979</v>
      </c>
      <c r="C372" s="11">
        <v>36.4</v>
      </c>
      <c r="D372" s="12">
        <v>6</v>
      </c>
      <c r="E372" s="13">
        <v>0</v>
      </c>
      <c r="F372" s="11">
        <v>218.4</v>
      </c>
    </row>
    <row r="373" spans="1:6" x14ac:dyDescent="0.3">
      <c r="A373" s="10">
        <v>10388</v>
      </c>
      <c r="B373" s="10" t="s">
        <v>1000</v>
      </c>
      <c r="C373" s="11">
        <v>5.6</v>
      </c>
      <c r="D373" s="12">
        <v>20</v>
      </c>
      <c r="E373" s="13">
        <v>0.20000000298023224</v>
      </c>
      <c r="F373" s="11">
        <v>89.6</v>
      </c>
    </row>
    <row r="374" spans="1:6" x14ac:dyDescent="0.3">
      <c r="A374" s="10">
        <v>10388</v>
      </c>
      <c r="B374" s="10" t="s">
        <v>957</v>
      </c>
      <c r="C374" s="11">
        <v>26.2</v>
      </c>
      <c r="D374" s="12">
        <v>40</v>
      </c>
      <c r="E374" s="13">
        <v>0</v>
      </c>
      <c r="F374" s="11">
        <v>1048</v>
      </c>
    </row>
    <row r="375" spans="1:6" x14ac:dyDescent="0.3">
      <c r="A375" s="10">
        <v>10388</v>
      </c>
      <c r="B375" s="10" t="s">
        <v>1008</v>
      </c>
      <c r="C375" s="11">
        <v>7.6</v>
      </c>
      <c r="D375" s="12">
        <v>15</v>
      </c>
      <c r="E375" s="13">
        <v>0.20000000298023224</v>
      </c>
      <c r="F375" s="11">
        <v>91.2</v>
      </c>
    </row>
    <row r="376" spans="1:6" x14ac:dyDescent="0.3">
      <c r="A376" s="10">
        <v>10389</v>
      </c>
      <c r="B376" s="10" t="s">
        <v>965</v>
      </c>
      <c r="C376" s="11">
        <v>39.4</v>
      </c>
      <c r="D376" s="12">
        <v>20</v>
      </c>
      <c r="E376" s="13">
        <v>0</v>
      </c>
      <c r="F376" s="11">
        <v>788</v>
      </c>
    </row>
    <row r="377" spans="1:6" x14ac:dyDescent="0.3">
      <c r="A377" s="10">
        <v>10389</v>
      </c>
      <c r="B377" s="10" t="s">
        <v>964</v>
      </c>
      <c r="C377" s="11">
        <v>12</v>
      </c>
      <c r="D377" s="12">
        <v>30</v>
      </c>
      <c r="E377" s="13">
        <v>0</v>
      </c>
      <c r="F377" s="11">
        <v>360</v>
      </c>
    </row>
    <row r="378" spans="1:6" x14ac:dyDescent="0.3">
      <c r="A378" s="10">
        <v>10389</v>
      </c>
      <c r="B378" s="10" t="s">
        <v>950</v>
      </c>
      <c r="C378" s="11">
        <v>19.2</v>
      </c>
      <c r="D378" s="12">
        <v>15</v>
      </c>
      <c r="E378" s="13">
        <v>0</v>
      </c>
      <c r="F378" s="11">
        <v>288</v>
      </c>
    </row>
    <row r="379" spans="1:6" x14ac:dyDescent="0.3">
      <c r="A379" s="10">
        <v>10389</v>
      </c>
      <c r="B379" s="10" t="s">
        <v>976</v>
      </c>
      <c r="C379" s="11">
        <v>24.8</v>
      </c>
      <c r="D379" s="12">
        <v>16</v>
      </c>
      <c r="E379" s="13">
        <v>0</v>
      </c>
      <c r="F379" s="11">
        <v>396.8</v>
      </c>
    </row>
    <row r="380" spans="1:6" x14ac:dyDescent="0.3">
      <c r="A380" s="10">
        <v>10390</v>
      </c>
      <c r="B380" s="10" t="s">
        <v>966</v>
      </c>
      <c r="C380" s="11">
        <v>14.4</v>
      </c>
      <c r="D380" s="12">
        <v>40</v>
      </c>
      <c r="E380" s="13">
        <v>0.10000000149011612</v>
      </c>
      <c r="F380" s="11">
        <v>518.4</v>
      </c>
    </row>
    <row r="381" spans="1:6" x14ac:dyDescent="0.3">
      <c r="A381" s="10">
        <v>10390</v>
      </c>
      <c r="B381" s="10" t="s">
        <v>989</v>
      </c>
      <c r="C381" s="11">
        <v>9.6</v>
      </c>
      <c r="D381" s="12">
        <v>45</v>
      </c>
      <c r="E381" s="13">
        <v>0</v>
      </c>
      <c r="F381" s="11">
        <v>432</v>
      </c>
    </row>
    <row r="382" spans="1:6" x14ac:dyDescent="0.3">
      <c r="A382" s="10">
        <v>10390</v>
      </c>
      <c r="B382" s="10" t="s">
        <v>949</v>
      </c>
      <c r="C382" s="11">
        <v>10</v>
      </c>
      <c r="D382" s="12">
        <v>60</v>
      </c>
      <c r="E382" s="13">
        <v>0.10000000149011612</v>
      </c>
      <c r="F382" s="11">
        <v>540</v>
      </c>
    </row>
    <row r="383" spans="1:6" x14ac:dyDescent="0.3">
      <c r="A383" s="10">
        <v>10390</v>
      </c>
      <c r="B383" s="10" t="s">
        <v>937</v>
      </c>
      <c r="C383" s="11">
        <v>27.8</v>
      </c>
      <c r="D383" s="12">
        <v>24</v>
      </c>
      <c r="E383" s="13">
        <v>0.10000000149011612</v>
      </c>
      <c r="F383" s="11">
        <v>600.48</v>
      </c>
    </row>
    <row r="384" spans="1:6" x14ac:dyDescent="0.3">
      <c r="A384" s="10">
        <v>10391</v>
      </c>
      <c r="B384" s="10" t="s">
        <v>978</v>
      </c>
      <c r="C384" s="11">
        <v>4.8</v>
      </c>
      <c r="D384" s="12">
        <v>18</v>
      </c>
      <c r="E384" s="13">
        <v>0</v>
      </c>
      <c r="F384" s="11">
        <v>86.4</v>
      </c>
    </row>
    <row r="385" spans="1:6" x14ac:dyDescent="0.3">
      <c r="A385" s="10">
        <v>10392</v>
      </c>
      <c r="B385" s="10" t="s">
        <v>995</v>
      </c>
      <c r="C385" s="11">
        <v>28.8</v>
      </c>
      <c r="D385" s="12">
        <v>50</v>
      </c>
      <c r="E385" s="13">
        <v>0</v>
      </c>
      <c r="F385" s="11">
        <v>1440</v>
      </c>
    </row>
    <row r="386" spans="1:6" x14ac:dyDescent="0.3">
      <c r="A386" s="10">
        <v>10393</v>
      </c>
      <c r="B386" s="10" t="s">
        <v>1001</v>
      </c>
      <c r="C386" s="11">
        <v>11.2</v>
      </c>
      <c r="D386" s="12">
        <v>7</v>
      </c>
      <c r="E386" s="13">
        <v>0.25</v>
      </c>
      <c r="F386" s="11">
        <v>58.8</v>
      </c>
    </row>
    <row r="387" spans="1:6" x14ac:dyDescent="0.3">
      <c r="A387" s="10">
        <v>10393</v>
      </c>
      <c r="B387" s="10" t="s">
        <v>1003</v>
      </c>
      <c r="C387" s="11">
        <v>24.9</v>
      </c>
      <c r="D387" s="12">
        <v>70</v>
      </c>
      <c r="E387" s="13">
        <v>0.25</v>
      </c>
      <c r="F387" s="11">
        <v>1307.25</v>
      </c>
    </row>
    <row r="388" spans="1:6" x14ac:dyDescent="0.3">
      <c r="A388" s="10">
        <v>10393</v>
      </c>
      <c r="B388" s="10" t="s">
        <v>956</v>
      </c>
      <c r="C388" s="11">
        <v>15.2</v>
      </c>
      <c r="D388" s="12">
        <v>25</v>
      </c>
      <c r="E388" s="13">
        <v>0.25</v>
      </c>
      <c r="F388" s="11">
        <v>285</v>
      </c>
    </row>
    <row r="389" spans="1:6" x14ac:dyDescent="0.3">
      <c r="A389" s="10">
        <v>10393</v>
      </c>
      <c r="B389" s="10" t="s">
        <v>939</v>
      </c>
      <c r="C389" s="11">
        <v>18.600000000000001</v>
      </c>
      <c r="D389" s="12">
        <v>42</v>
      </c>
      <c r="E389" s="13">
        <v>0.25</v>
      </c>
      <c r="F389" s="11">
        <v>585.9</v>
      </c>
    </row>
    <row r="390" spans="1:6" x14ac:dyDescent="0.3">
      <c r="A390" s="10">
        <v>10393</v>
      </c>
      <c r="B390" s="10" t="s">
        <v>949</v>
      </c>
      <c r="C390" s="11">
        <v>10</v>
      </c>
      <c r="D390" s="12">
        <v>32</v>
      </c>
      <c r="E390" s="13">
        <v>0</v>
      </c>
      <c r="F390" s="11">
        <v>320</v>
      </c>
    </row>
    <row r="391" spans="1:6" x14ac:dyDescent="0.3">
      <c r="A391" s="10">
        <v>10394</v>
      </c>
      <c r="B391" s="10" t="s">
        <v>978</v>
      </c>
      <c r="C391" s="11">
        <v>4.8</v>
      </c>
      <c r="D391" s="12">
        <v>10</v>
      </c>
      <c r="E391" s="13">
        <v>0</v>
      </c>
      <c r="F391" s="11">
        <v>48</v>
      </c>
    </row>
    <row r="392" spans="1:6" x14ac:dyDescent="0.3">
      <c r="A392" s="10">
        <v>10394</v>
      </c>
      <c r="B392" s="10" t="s">
        <v>965</v>
      </c>
      <c r="C392" s="11">
        <v>39.4</v>
      </c>
      <c r="D392" s="12">
        <v>10</v>
      </c>
      <c r="E392" s="13">
        <v>0</v>
      </c>
      <c r="F392" s="11">
        <v>394</v>
      </c>
    </row>
    <row r="393" spans="1:6" x14ac:dyDescent="0.3">
      <c r="A393" s="10">
        <v>10395</v>
      </c>
      <c r="B393" s="10" t="s">
        <v>995</v>
      </c>
      <c r="C393" s="11">
        <v>28.8</v>
      </c>
      <c r="D393" s="12">
        <v>8</v>
      </c>
      <c r="E393" s="13">
        <v>0</v>
      </c>
      <c r="F393" s="11">
        <v>230.4</v>
      </c>
    </row>
    <row r="394" spans="1:6" x14ac:dyDescent="0.3">
      <c r="A394" s="10">
        <v>10395</v>
      </c>
      <c r="B394" s="10" t="s">
        <v>989</v>
      </c>
      <c r="C394" s="11">
        <v>9.6</v>
      </c>
      <c r="D394" s="12">
        <v>28</v>
      </c>
      <c r="E394" s="13">
        <v>0.10000000149011612</v>
      </c>
      <c r="F394" s="11">
        <v>241.92</v>
      </c>
    </row>
    <row r="395" spans="1:6" x14ac:dyDescent="0.3">
      <c r="A395" s="10">
        <v>10395</v>
      </c>
      <c r="B395" s="10" t="s">
        <v>957</v>
      </c>
      <c r="C395" s="11">
        <v>26.2</v>
      </c>
      <c r="D395" s="12">
        <v>70</v>
      </c>
      <c r="E395" s="13">
        <v>0.10000000149011612</v>
      </c>
      <c r="F395" s="11">
        <v>1650.6</v>
      </c>
    </row>
    <row r="396" spans="1:6" x14ac:dyDescent="0.3">
      <c r="A396" s="10">
        <v>10396</v>
      </c>
      <c r="B396" s="10" t="s">
        <v>977</v>
      </c>
      <c r="C396" s="11">
        <v>17.2</v>
      </c>
      <c r="D396" s="12">
        <v>60</v>
      </c>
      <c r="E396" s="13">
        <v>0</v>
      </c>
      <c r="F396" s="11">
        <v>1032</v>
      </c>
    </row>
    <row r="397" spans="1:6" x14ac:dyDescent="0.3">
      <c r="A397" s="10">
        <v>10396</v>
      </c>
      <c r="B397" s="10" t="s">
        <v>1005</v>
      </c>
      <c r="C397" s="11">
        <v>7.2</v>
      </c>
      <c r="D397" s="12">
        <v>40</v>
      </c>
      <c r="E397" s="13">
        <v>0</v>
      </c>
      <c r="F397" s="11">
        <v>288</v>
      </c>
    </row>
    <row r="398" spans="1:6" x14ac:dyDescent="0.3">
      <c r="A398" s="10">
        <v>10396</v>
      </c>
      <c r="B398" s="10" t="s">
        <v>937</v>
      </c>
      <c r="C398" s="11">
        <v>27.8</v>
      </c>
      <c r="D398" s="12">
        <v>21</v>
      </c>
      <c r="E398" s="13">
        <v>0</v>
      </c>
      <c r="F398" s="11">
        <v>583.79999999999995</v>
      </c>
    </row>
    <row r="399" spans="1:6" x14ac:dyDescent="0.3">
      <c r="A399" s="10">
        <v>10397</v>
      </c>
      <c r="B399" s="10" t="s">
        <v>938</v>
      </c>
      <c r="C399" s="11">
        <v>42.4</v>
      </c>
      <c r="D399" s="12">
        <v>18</v>
      </c>
      <c r="E399" s="13">
        <v>0.15000000596046448</v>
      </c>
      <c r="F399" s="11">
        <v>648.72</v>
      </c>
    </row>
    <row r="400" spans="1:6" x14ac:dyDescent="0.3">
      <c r="A400" s="10">
        <v>10397</v>
      </c>
      <c r="B400" s="10" t="s">
        <v>962</v>
      </c>
      <c r="C400" s="11">
        <v>8</v>
      </c>
      <c r="D400" s="12">
        <v>10</v>
      </c>
      <c r="E400" s="13">
        <v>0.15000000596046448</v>
      </c>
      <c r="F400" s="11">
        <v>68</v>
      </c>
    </row>
    <row r="401" spans="1:6" x14ac:dyDescent="0.3">
      <c r="A401" s="10">
        <v>10398</v>
      </c>
      <c r="B401" s="10" t="s">
        <v>950</v>
      </c>
      <c r="C401" s="11">
        <v>19.2</v>
      </c>
      <c r="D401" s="12">
        <v>120</v>
      </c>
      <c r="E401" s="13">
        <v>0.10000000149011612</v>
      </c>
      <c r="F401" s="11">
        <v>2073.6</v>
      </c>
    </row>
    <row r="402" spans="1:6" x14ac:dyDescent="0.3">
      <c r="A402" s="10">
        <v>10398</v>
      </c>
      <c r="B402" s="10" t="s">
        <v>966</v>
      </c>
      <c r="C402" s="11">
        <v>14.4</v>
      </c>
      <c r="D402" s="12">
        <v>30</v>
      </c>
      <c r="E402" s="13">
        <v>0</v>
      </c>
      <c r="F402" s="11">
        <v>432</v>
      </c>
    </row>
    <row r="403" spans="1:6" x14ac:dyDescent="0.3">
      <c r="A403" s="10">
        <v>10399</v>
      </c>
      <c r="B403" s="10" t="s">
        <v>972</v>
      </c>
      <c r="C403" s="11">
        <v>14.4</v>
      </c>
      <c r="D403" s="12">
        <v>35</v>
      </c>
      <c r="E403" s="13">
        <v>0</v>
      </c>
      <c r="F403" s="11">
        <v>504</v>
      </c>
    </row>
    <row r="404" spans="1:6" x14ac:dyDescent="0.3">
      <c r="A404" s="10">
        <v>10399</v>
      </c>
      <c r="B404" s="10" t="s">
        <v>991</v>
      </c>
      <c r="C404" s="11">
        <v>10</v>
      </c>
      <c r="D404" s="12">
        <v>60</v>
      </c>
      <c r="E404" s="13">
        <v>0</v>
      </c>
      <c r="F404" s="11">
        <v>600</v>
      </c>
    </row>
    <row r="405" spans="1:6" x14ac:dyDescent="0.3">
      <c r="A405" s="10">
        <v>10399</v>
      </c>
      <c r="B405" s="10" t="s">
        <v>977</v>
      </c>
      <c r="C405" s="11">
        <v>17.2</v>
      </c>
      <c r="D405" s="12">
        <v>30</v>
      </c>
      <c r="E405" s="13">
        <v>0</v>
      </c>
      <c r="F405" s="11">
        <v>516</v>
      </c>
    </row>
    <row r="406" spans="1:6" x14ac:dyDescent="0.3">
      <c r="A406" s="10">
        <v>10399</v>
      </c>
      <c r="B406" s="10" t="s">
        <v>958</v>
      </c>
      <c r="C406" s="11">
        <v>10.4</v>
      </c>
      <c r="D406" s="12">
        <v>14</v>
      </c>
      <c r="E406" s="13">
        <v>0</v>
      </c>
      <c r="F406" s="11">
        <v>145.6</v>
      </c>
    </row>
    <row r="407" spans="1:6" x14ac:dyDescent="0.3">
      <c r="A407" s="10">
        <v>10400</v>
      </c>
      <c r="B407" s="10" t="s">
        <v>966</v>
      </c>
      <c r="C407" s="11">
        <v>14.4</v>
      </c>
      <c r="D407" s="12">
        <v>35</v>
      </c>
      <c r="E407" s="13">
        <v>0</v>
      </c>
      <c r="F407" s="11">
        <v>504</v>
      </c>
    </row>
    <row r="408" spans="1:6" x14ac:dyDescent="0.3">
      <c r="A408" s="10">
        <v>10400</v>
      </c>
      <c r="B408" s="10" t="s">
        <v>947</v>
      </c>
      <c r="C408" s="11">
        <v>16</v>
      </c>
      <c r="D408" s="12">
        <v>30</v>
      </c>
      <c r="E408" s="13">
        <v>0</v>
      </c>
      <c r="F408" s="11">
        <v>480</v>
      </c>
    </row>
    <row r="409" spans="1:6" x14ac:dyDescent="0.3">
      <c r="A409" s="10">
        <v>10400</v>
      </c>
      <c r="B409" s="10" t="s">
        <v>974</v>
      </c>
      <c r="C409" s="11">
        <v>99</v>
      </c>
      <c r="D409" s="12">
        <v>21</v>
      </c>
      <c r="E409" s="13">
        <v>0</v>
      </c>
      <c r="F409" s="11">
        <v>2079</v>
      </c>
    </row>
    <row r="410" spans="1:6" x14ac:dyDescent="0.3">
      <c r="A410" s="10">
        <v>10401</v>
      </c>
      <c r="B410" s="10" t="s">
        <v>969</v>
      </c>
      <c r="C410" s="11">
        <v>20.7</v>
      </c>
      <c r="D410" s="12">
        <v>18</v>
      </c>
      <c r="E410" s="13">
        <v>0</v>
      </c>
      <c r="F410" s="11">
        <v>372.6</v>
      </c>
    </row>
    <row r="411" spans="1:6" x14ac:dyDescent="0.3">
      <c r="A411" s="10">
        <v>10401</v>
      </c>
      <c r="B411" s="10" t="s">
        <v>941</v>
      </c>
      <c r="C411" s="11">
        <v>16.8</v>
      </c>
      <c r="D411" s="12">
        <v>20</v>
      </c>
      <c r="E411" s="13">
        <v>0</v>
      </c>
      <c r="F411" s="11">
        <v>336</v>
      </c>
    </row>
    <row r="412" spans="1:6" x14ac:dyDescent="0.3">
      <c r="A412" s="10">
        <v>10401</v>
      </c>
      <c r="B412" s="10" t="s">
        <v>968</v>
      </c>
      <c r="C412" s="11">
        <v>30.4</v>
      </c>
      <c r="D412" s="12">
        <v>70</v>
      </c>
      <c r="E412" s="13">
        <v>0</v>
      </c>
      <c r="F412" s="11">
        <v>2128</v>
      </c>
    </row>
    <row r="413" spans="1:6" x14ac:dyDescent="0.3">
      <c r="A413" s="10">
        <v>10401</v>
      </c>
      <c r="B413" s="10" t="s">
        <v>977</v>
      </c>
      <c r="C413" s="11">
        <v>17.2</v>
      </c>
      <c r="D413" s="12">
        <v>60</v>
      </c>
      <c r="E413" s="13">
        <v>0</v>
      </c>
      <c r="F413" s="11">
        <v>1032</v>
      </c>
    </row>
    <row r="414" spans="1:6" x14ac:dyDescent="0.3">
      <c r="A414" s="10">
        <v>10402</v>
      </c>
      <c r="B414" s="10" t="s">
        <v>981</v>
      </c>
      <c r="C414" s="11">
        <v>35.1</v>
      </c>
      <c r="D414" s="12">
        <v>65</v>
      </c>
      <c r="E414" s="13">
        <v>0</v>
      </c>
      <c r="F414" s="11">
        <v>2281.5</v>
      </c>
    </row>
    <row r="415" spans="1:6" x14ac:dyDescent="0.3">
      <c r="A415" s="10">
        <v>10402</v>
      </c>
      <c r="B415" s="10" t="s">
        <v>1005</v>
      </c>
      <c r="C415" s="11">
        <v>7.2</v>
      </c>
      <c r="D415" s="12">
        <v>60</v>
      </c>
      <c r="E415" s="13">
        <v>0</v>
      </c>
      <c r="F415" s="11">
        <v>432</v>
      </c>
    </row>
    <row r="416" spans="1:6" x14ac:dyDescent="0.3">
      <c r="A416" s="10">
        <v>10403</v>
      </c>
      <c r="B416" s="10" t="s">
        <v>1009</v>
      </c>
      <c r="C416" s="11">
        <v>10.199999999999999</v>
      </c>
      <c r="D416" s="12">
        <v>70</v>
      </c>
      <c r="E416" s="13">
        <v>0.15000000596046448</v>
      </c>
      <c r="F416" s="11">
        <v>606.9</v>
      </c>
    </row>
    <row r="417" spans="1:6" x14ac:dyDescent="0.3">
      <c r="A417" s="10">
        <v>10403</v>
      </c>
      <c r="B417" s="10" t="s">
        <v>955</v>
      </c>
      <c r="C417" s="11">
        <v>13.9</v>
      </c>
      <c r="D417" s="12">
        <v>21</v>
      </c>
      <c r="E417" s="13">
        <v>0.15000000596046448</v>
      </c>
      <c r="F417" s="11">
        <v>248.11</v>
      </c>
    </row>
    <row r="418" spans="1:6" x14ac:dyDescent="0.3">
      <c r="A418" s="10">
        <v>10404</v>
      </c>
      <c r="B418" s="10" t="s">
        <v>936</v>
      </c>
      <c r="C418" s="11">
        <v>11.2</v>
      </c>
      <c r="D418" s="12">
        <v>40</v>
      </c>
      <c r="E418" s="13">
        <v>5.000000074505806E-2</v>
      </c>
      <c r="F418" s="11">
        <v>425.6</v>
      </c>
    </row>
    <row r="419" spans="1:6" x14ac:dyDescent="0.3">
      <c r="A419" s="10">
        <v>10404</v>
      </c>
      <c r="B419" s="10" t="s">
        <v>947</v>
      </c>
      <c r="C419" s="11">
        <v>16</v>
      </c>
      <c r="D419" s="12">
        <v>30</v>
      </c>
      <c r="E419" s="13">
        <v>5.000000074505806E-2</v>
      </c>
      <c r="F419" s="11">
        <v>456</v>
      </c>
    </row>
    <row r="420" spans="1:6" x14ac:dyDescent="0.3">
      <c r="A420" s="10">
        <v>10404</v>
      </c>
      <c r="B420" s="10" t="s">
        <v>1003</v>
      </c>
      <c r="C420" s="11">
        <v>24.9</v>
      </c>
      <c r="D420" s="12">
        <v>30</v>
      </c>
      <c r="E420" s="13">
        <v>5.000000074505806E-2</v>
      </c>
      <c r="F420" s="11">
        <v>709.65</v>
      </c>
    </row>
    <row r="421" spans="1:6" x14ac:dyDescent="0.3">
      <c r="A421" s="10">
        <v>10405</v>
      </c>
      <c r="B421" s="10" t="s">
        <v>993</v>
      </c>
      <c r="C421" s="11">
        <v>8</v>
      </c>
      <c r="D421" s="12">
        <v>50</v>
      </c>
      <c r="E421" s="13">
        <v>0</v>
      </c>
      <c r="F421" s="11">
        <v>400</v>
      </c>
    </row>
    <row r="422" spans="1:6" x14ac:dyDescent="0.3">
      <c r="A422" s="10">
        <v>10406</v>
      </c>
      <c r="B422" s="10" t="s">
        <v>962</v>
      </c>
      <c r="C422" s="11">
        <v>8</v>
      </c>
      <c r="D422" s="12">
        <v>30</v>
      </c>
      <c r="E422" s="13">
        <v>0.10000000149011612</v>
      </c>
      <c r="F422" s="11">
        <v>216</v>
      </c>
    </row>
    <row r="423" spans="1:6" x14ac:dyDescent="0.3">
      <c r="A423" s="10">
        <v>10406</v>
      </c>
      <c r="B423" s="10" t="s">
        <v>953</v>
      </c>
      <c r="C423" s="11">
        <v>15.2</v>
      </c>
      <c r="D423" s="12">
        <v>5</v>
      </c>
      <c r="E423" s="13">
        <v>0.10000000149011612</v>
      </c>
      <c r="F423" s="11">
        <v>68.400000000000006</v>
      </c>
    </row>
    <row r="424" spans="1:6" x14ac:dyDescent="0.3">
      <c r="A424" s="10">
        <v>10406</v>
      </c>
      <c r="B424" s="10" t="s">
        <v>987</v>
      </c>
      <c r="C424" s="11">
        <v>14.4</v>
      </c>
      <c r="D424" s="12">
        <v>10</v>
      </c>
      <c r="E424" s="13">
        <v>0</v>
      </c>
      <c r="F424" s="11">
        <v>144</v>
      </c>
    </row>
    <row r="425" spans="1:6" x14ac:dyDescent="0.3">
      <c r="A425" s="10">
        <v>10406</v>
      </c>
      <c r="B425" s="10" t="s">
        <v>973</v>
      </c>
      <c r="C425" s="11">
        <v>14.7</v>
      </c>
      <c r="D425" s="12">
        <v>2</v>
      </c>
      <c r="E425" s="13">
        <v>0.10000000149011612</v>
      </c>
      <c r="F425" s="11">
        <v>26.46</v>
      </c>
    </row>
    <row r="426" spans="1:6" x14ac:dyDescent="0.3">
      <c r="A426" s="10">
        <v>10406</v>
      </c>
      <c r="B426" s="10" t="s">
        <v>979</v>
      </c>
      <c r="C426" s="11">
        <v>36.4</v>
      </c>
      <c r="D426" s="12">
        <v>42</v>
      </c>
      <c r="E426" s="13">
        <v>0.10000000149011612</v>
      </c>
      <c r="F426" s="11">
        <v>1375.92</v>
      </c>
    </row>
    <row r="427" spans="1:6" x14ac:dyDescent="0.3">
      <c r="A427" s="10">
        <v>10407</v>
      </c>
      <c r="B427" s="10" t="s">
        <v>995</v>
      </c>
      <c r="C427" s="11">
        <v>28.8</v>
      </c>
      <c r="D427" s="12">
        <v>15</v>
      </c>
      <c r="E427" s="13">
        <v>0</v>
      </c>
      <c r="F427" s="11">
        <v>432</v>
      </c>
    </row>
    <row r="428" spans="1:6" x14ac:dyDescent="0.3">
      <c r="A428" s="10">
        <v>10407</v>
      </c>
      <c r="B428" s="10" t="s">
        <v>977</v>
      </c>
      <c r="C428" s="11">
        <v>17.2</v>
      </c>
      <c r="D428" s="12">
        <v>15</v>
      </c>
      <c r="E428" s="13">
        <v>0</v>
      </c>
      <c r="F428" s="11">
        <v>258</v>
      </c>
    </row>
    <row r="429" spans="1:6" x14ac:dyDescent="0.3">
      <c r="A429" s="10">
        <v>10407</v>
      </c>
      <c r="B429" s="10" t="s">
        <v>935</v>
      </c>
      <c r="C429" s="11">
        <v>16.8</v>
      </c>
      <c r="D429" s="12">
        <v>30</v>
      </c>
      <c r="E429" s="13">
        <v>0</v>
      </c>
      <c r="F429" s="11">
        <v>504</v>
      </c>
    </row>
    <row r="430" spans="1:6" x14ac:dyDescent="0.3">
      <c r="A430" s="10">
        <v>10408</v>
      </c>
      <c r="B430" s="10" t="s">
        <v>963</v>
      </c>
      <c r="C430" s="11">
        <v>20.8</v>
      </c>
      <c r="D430" s="12">
        <v>10</v>
      </c>
      <c r="E430" s="13">
        <v>0</v>
      </c>
      <c r="F430" s="11">
        <v>208</v>
      </c>
    </row>
    <row r="431" spans="1:6" x14ac:dyDescent="0.3">
      <c r="A431" s="10">
        <v>10408</v>
      </c>
      <c r="B431" s="10" t="s">
        <v>990</v>
      </c>
      <c r="C431" s="11">
        <v>5.9</v>
      </c>
      <c r="D431" s="12">
        <v>6</v>
      </c>
      <c r="E431" s="13">
        <v>0</v>
      </c>
      <c r="F431" s="11">
        <v>35.4</v>
      </c>
    </row>
    <row r="432" spans="1:6" x14ac:dyDescent="0.3">
      <c r="A432" s="10">
        <v>10408</v>
      </c>
      <c r="B432" s="10" t="s">
        <v>965</v>
      </c>
      <c r="C432" s="11">
        <v>39.4</v>
      </c>
      <c r="D432" s="12">
        <v>35</v>
      </c>
      <c r="E432" s="13">
        <v>0</v>
      </c>
      <c r="F432" s="11">
        <v>1379</v>
      </c>
    </row>
    <row r="433" spans="1:6" x14ac:dyDescent="0.3">
      <c r="A433" s="10">
        <v>10409</v>
      </c>
      <c r="B433" s="10" t="s">
        <v>939</v>
      </c>
      <c r="C433" s="11">
        <v>18.600000000000001</v>
      </c>
      <c r="D433" s="12">
        <v>12</v>
      </c>
      <c r="E433" s="13">
        <v>0</v>
      </c>
      <c r="F433" s="11">
        <v>223.2</v>
      </c>
    </row>
    <row r="434" spans="1:6" x14ac:dyDescent="0.3">
      <c r="A434" s="10">
        <v>10409</v>
      </c>
      <c r="B434" s="10" t="s">
        <v>962</v>
      </c>
      <c r="C434" s="11">
        <v>8</v>
      </c>
      <c r="D434" s="12">
        <v>12</v>
      </c>
      <c r="E434" s="13">
        <v>0</v>
      </c>
      <c r="F434" s="11">
        <v>96</v>
      </c>
    </row>
    <row r="435" spans="1:6" x14ac:dyDescent="0.3">
      <c r="A435" s="10">
        <v>10410</v>
      </c>
      <c r="B435" s="10" t="s">
        <v>954</v>
      </c>
      <c r="C435" s="11">
        <v>44</v>
      </c>
      <c r="D435" s="12">
        <v>16</v>
      </c>
      <c r="E435" s="13">
        <v>0</v>
      </c>
      <c r="F435" s="11">
        <v>704</v>
      </c>
    </row>
    <row r="436" spans="1:6" x14ac:dyDescent="0.3">
      <c r="A436" s="10">
        <v>10410</v>
      </c>
      <c r="B436" s="10" t="s">
        <v>944</v>
      </c>
      <c r="C436" s="11">
        <v>2</v>
      </c>
      <c r="D436" s="12">
        <v>49</v>
      </c>
      <c r="E436" s="13">
        <v>0</v>
      </c>
      <c r="F436" s="11">
        <v>98</v>
      </c>
    </row>
    <row r="437" spans="1:6" x14ac:dyDescent="0.3">
      <c r="A437" s="10">
        <v>10411</v>
      </c>
      <c r="B437" s="10" t="s">
        <v>954</v>
      </c>
      <c r="C437" s="11">
        <v>44</v>
      </c>
      <c r="D437" s="12">
        <v>9</v>
      </c>
      <c r="E437" s="13">
        <v>0.20000000298023224</v>
      </c>
      <c r="F437" s="11">
        <v>316.8</v>
      </c>
    </row>
    <row r="438" spans="1:6" x14ac:dyDescent="0.3">
      <c r="A438" s="10">
        <v>10411</v>
      </c>
      <c r="B438" s="10" t="s">
        <v>940</v>
      </c>
      <c r="C438" s="11">
        <v>7.7</v>
      </c>
      <c r="D438" s="12">
        <v>25</v>
      </c>
      <c r="E438" s="13">
        <v>0.20000000298023224</v>
      </c>
      <c r="F438" s="11">
        <v>154</v>
      </c>
    </row>
    <row r="439" spans="1:6" x14ac:dyDescent="0.3">
      <c r="A439" s="10">
        <v>10411</v>
      </c>
      <c r="B439" s="10" t="s">
        <v>980</v>
      </c>
      <c r="C439" s="11">
        <v>15.5</v>
      </c>
      <c r="D439" s="12">
        <v>40</v>
      </c>
      <c r="E439" s="13">
        <v>0.20000000298023224</v>
      </c>
      <c r="F439" s="11">
        <v>496</v>
      </c>
    </row>
    <row r="440" spans="1:6" x14ac:dyDescent="0.3">
      <c r="A440" s="10">
        <v>10412</v>
      </c>
      <c r="B440" s="10" t="s">
        <v>939</v>
      </c>
      <c r="C440" s="11">
        <v>18.600000000000001</v>
      </c>
      <c r="D440" s="12">
        <v>20</v>
      </c>
      <c r="E440" s="13">
        <v>0.10000000149011612</v>
      </c>
      <c r="F440" s="11">
        <v>334.8</v>
      </c>
    </row>
    <row r="441" spans="1:6" x14ac:dyDescent="0.3">
      <c r="A441" s="10">
        <v>10413</v>
      </c>
      <c r="B441" s="10" t="s">
        <v>987</v>
      </c>
      <c r="C441" s="11">
        <v>14.4</v>
      </c>
      <c r="D441" s="12">
        <v>24</v>
      </c>
      <c r="E441" s="13">
        <v>0</v>
      </c>
      <c r="F441" s="11">
        <v>345.6</v>
      </c>
    </row>
    <row r="442" spans="1:6" x14ac:dyDescent="0.3">
      <c r="A442" s="10">
        <v>10413</v>
      </c>
      <c r="B442" s="10" t="s">
        <v>965</v>
      </c>
      <c r="C442" s="11">
        <v>39.4</v>
      </c>
      <c r="D442" s="12">
        <v>40</v>
      </c>
      <c r="E442" s="13">
        <v>0</v>
      </c>
      <c r="F442" s="11">
        <v>1576</v>
      </c>
    </row>
    <row r="443" spans="1:6" x14ac:dyDescent="0.3">
      <c r="A443" s="10">
        <v>10413</v>
      </c>
      <c r="B443" s="10" t="s">
        <v>972</v>
      </c>
      <c r="C443" s="11">
        <v>14.4</v>
      </c>
      <c r="D443" s="12">
        <v>14</v>
      </c>
      <c r="E443" s="13">
        <v>0</v>
      </c>
      <c r="F443" s="11">
        <v>201.6</v>
      </c>
    </row>
    <row r="444" spans="1:6" x14ac:dyDescent="0.3">
      <c r="A444" s="10">
        <v>10414</v>
      </c>
      <c r="B444" s="10" t="s">
        <v>984</v>
      </c>
      <c r="C444" s="11">
        <v>7.3</v>
      </c>
      <c r="D444" s="12">
        <v>18</v>
      </c>
      <c r="E444" s="13">
        <v>5.000000074505806E-2</v>
      </c>
      <c r="F444" s="11">
        <v>124.83</v>
      </c>
    </row>
    <row r="445" spans="1:6" x14ac:dyDescent="0.3">
      <c r="A445" s="10">
        <v>10414</v>
      </c>
      <c r="B445" s="10" t="s">
        <v>944</v>
      </c>
      <c r="C445" s="11">
        <v>2</v>
      </c>
      <c r="D445" s="12">
        <v>50</v>
      </c>
      <c r="E445" s="13">
        <v>0</v>
      </c>
      <c r="F445" s="11">
        <v>100</v>
      </c>
    </row>
    <row r="446" spans="1:6" x14ac:dyDescent="0.3">
      <c r="A446" s="10">
        <v>10415</v>
      </c>
      <c r="B446" s="10" t="s">
        <v>970</v>
      </c>
      <c r="C446" s="11">
        <v>31.2</v>
      </c>
      <c r="D446" s="12">
        <v>2</v>
      </c>
      <c r="E446" s="13">
        <v>0</v>
      </c>
      <c r="F446" s="11">
        <v>62.4</v>
      </c>
    </row>
    <row r="447" spans="1:6" x14ac:dyDescent="0.3">
      <c r="A447" s="10">
        <v>10415</v>
      </c>
      <c r="B447" s="10" t="s">
        <v>944</v>
      </c>
      <c r="C447" s="11">
        <v>2</v>
      </c>
      <c r="D447" s="12">
        <v>20</v>
      </c>
      <c r="E447" s="13">
        <v>0</v>
      </c>
      <c r="F447" s="11">
        <v>40</v>
      </c>
    </row>
    <row r="448" spans="1:6" x14ac:dyDescent="0.3">
      <c r="A448" s="10">
        <v>10416</v>
      </c>
      <c r="B448" s="10" t="s">
        <v>943</v>
      </c>
      <c r="C448" s="11">
        <v>15.6</v>
      </c>
      <c r="D448" s="12">
        <v>20</v>
      </c>
      <c r="E448" s="13">
        <v>0</v>
      </c>
      <c r="F448" s="11">
        <v>312</v>
      </c>
    </row>
    <row r="449" spans="1:6" x14ac:dyDescent="0.3">
      <c r="A449" s="10">
        <v>10416</v>
      </c>
      <c r="B449" s="10" t="s">
        <v>957</v>
      </c>
      <c r="C449" s="11">
        <v>26.2</v>
      </c>
      <c r="D449" s="12">
        <v>10</v>
      </c>
      <c r="E449" s="13">
        <v>0</v>
      </c>
      <c r="F449" s="11">
        <v>262</v>
      </c>
    </row>
    <row r="450" spans="1:6" x14ac:dyDescent="0.3">
      <c r="A450" s="10">
        <v>10416</v>
      </c>
      <c r="B450" s="10" t="s">
        <v>984</v>
      </c>
      <c r="C450" s="11">
        <v>7.3</v>
      </c>
      <c r="D450" s="12">
        <v>20</v>
      </c>
      <c r="E450" s="13">
        <v>0</v>
      </c>
      <c r="F450" s="11">
        <v>146</v>
      </c>
    </row>
    <row r="451" spans="1:6" x14ac:dyDescent="0.3">
      <c r="A451" s="10">
        <v>10417</v>
      </c>
      <c r="B451" s="10" t="s">
        <v>958</v>
      </c>
      <c r="C451" s="11">
        <v>10.4</v>
      </c>
      <c r="D451" s="12">
        <v>35</v>
      </c>
      <c r="E451" s="13">
        <v>0</v>
      </c>
      <c r="F451" s="11">
        <v>364</v>
      </c>
    </row>
    <row r="452" spans="1:6" x14ac:dyDescent="0.3">
      <c r="A452" s="10">
        <v>10417</v>
      </c>
      <c r="B452" s="10" t="s">
        <v>991</v>
      </c>
      <c r="C452" s="11">
        <v>10</v>
      </c>
      <c r="D452" s="12">
        <v>36</v>
      </c>
      <c r="E452" s="13">
        <v>0.25</v>
      </c>
      <c r="F452" s="11">
        <v>270</v>
      </c>
    </row>
    <row r="453" spans="1:6" x14ac:dyDescent="0.3">
      <c r="A453" s="10">
        <v>10417</v>
      </c>
      <c r="B453" s="10" t="s">
        <v>1002</v>
      </c>
      <c r="C453" s="11">
        <v>210.8</v>
      </c>
      <c r="D453" s="12">
        <v>50</v>
      </c>
      <c r="E453" s="13">
        <v>0</v>
      </c>
      <c r="F453" s="11">
        <v>10540</v>
      </c>
    </row>
    <row r="454" spans="1:6" x14ac:dyDescent="0.3">
      <c r="A454" s="10">
        <v>10417</v>
      </c>
      <c r="B454" s="10" t="s">
        <v>989</v>
      </c>
      <c r="C454" s="11">
        <v>9.6</v>
      </c>
      <c r="D454" s="12">
        <v>2</v>
      </c>
      <c r="E454" s="13">
        <v>0.25</v>
      </c>
      <c r="F454" s="11">
        <v>14.4</v>
      </c>
    </row>
    <row r="455" spans="1:6" x14ac:dyDescent="0.3">
      <c r="A455" s="10">
        <v>10418</v>
      </c>
      <c r="B455" s="10" t="s">
        <v>951</v>
      </c>
      <c r="C455" s="11">
        <v>8</v>
      </c>
      <c r="D455" s="12">
        <v>15</v>
      </c>
      <c r="E455" s="13">
        <v>0</v>
      </c>
      <c r="F455" s="11">
        <v>120</v>
      </c>
    </row>
    <row r="456" spans="1:6" x14ac:dyDescent="0.3">
      <c r="A456" s="10">
        <v>10418</v>
      </c>
      <c r="B456" s="10" t="s">
        <v>1004</v>
      </c>
      <c r="C456" s="11">
        <v>7.6</v>
      </c>
      <c r="D456" s="12">
        <v>55</v>
      </c>
      <c r="E456" s="13">
        <v>0</v>
      </c>
      <c r="F456" s="11">
        <v>418</v>
      </c>
    </row>
    <row r="457" spans="1:6" x14ac:dyDescent="0.3">
      <c r="A457" s="10">
        <v>10418</v>
      </c>
      <c r="B457" s="10" t="s">
        <v>956</v>
      </c>
      <c r="C457" s="11">
        <v>15.2</v>
      </c>
      <c r="D457" s="12">
        <v>60</v>
      </c>
      <c r="E457" s="13">
        <v>0</v>
      </c>
      <c r="F457" s="11">
        <v>912</v>
      </c>
    </row>
    <row r="458" spans="1:6" x14ac:dyDescent="0.3">
      <c r="A458" s="10">
        <v>10418</v>
      </c>
      <c r="B458" s="10" t="s">
        <v>1010</v>
      </c>
      <c r="C458" s="11">
        <v>22.8</v>
      </c>
      <c r="D458" s="12">
        <v>16</v>
      </c>
      <c r="E458" s="13">
        <v>0</v>
      </c>
      <c r="F458" s="11">
        <v>364.8</v>
      </c>
    </row>
    <row r="459" spans="1:6" x14ac:dyDescent="0.3">
      <c r="A459" s="10">
        <v>10419</v>
      </c>
      <c r="B459" s="10" t="s">
        <v>946</v>
      </c>
      <c r="C459" s="11">
        <v>27.2</v>
      </c>
      <c r="D459" s="12">
        <v>60</v>
      </c>
      <c r="E459" s="13">
        <v>5.000000074505806E-2</v>
      </c>
      <c r="F459" s="11">
        <v>1550.4</v>
      </c>
    </row>
    <row r="460" spans="1:6" x14ac:dyDescent="0.3">
      <c r="A460" s="10">
        <v>10419</v>
      </c>
      <c r="B460" s="10" t="s">
        <v>995</v>
      </c>
      <c r="C460" s="11">
        <v>28.8</v>
      </c>
      <c r="D460" s="12">
        <v>20</v>
      </c>
      <c r="E460" s="13">
        <v>5.000000074505806E-2</v>
      </c>
      <c r="F460" s="11">
        <v>547.20000000000005</v>
      </c>
    </row>
    <row r="461" spans="1:6" x14ac:dyDescent="0.3">
      <c r="A461" s="10">
        <v>10420</v>
      </c>
      <c r="B461" s="10" t="s">
        <v>1011</v>
      </c>
      <c r="C461" s="11">
        <v>77.599999999999994</v>
      </c>
      <c r="D461" s="12">
        <v>20</v>
      </c>
      <c r="E461" s="13">
        <v>0.10000000149011612</v>
      </c>
      <c r="F461" s="11">
        <v>1396.8</v>
      </c>
    </row>
    <row r="462" spans="1:6" x14ac:dyDescent="0.3">
      <c r="A462" s="10">
        <v>10420</v>
      </c>
      <c r="B462" s="10" t="s">
        <v>964</v>
      </c>
      <c r="C462" s="11">
        <v>12</v>
      </c>
      <c r="D462" s="12">
        <v>8</v>
      </c>
      <c r="E462" s="13">
        <v>0.10000000149011612</v>
      </c>
      <c r="F462" s="11">
        <v>86.4</v>
      </c>
    </row>
    <row r="463" spans="1:6" x14ac:dyDescent="0.3">
      <c r="A463" s="10">
        <v>10420</v>
      </c>
      <c r="B463" s="10" t="s">
        <v>982</v>
      </c>
      <c r="C463" s="11">
        <v>12</v>
      </c>
      <c r="D463" s="12">
        <v>20</v>
      </c>
      <c r="E463" s="13">
        <v>0.10000000149011612</v>
      </c>
      <c r="F463" s="11">
        <v>216</v>
      </c>
    </row>
    <row r="464" spans="1:6" x14ac:dyDescent="0.3">
      <c r="A464" s="10">
        <v>10420</v>
      </c>
      <c r="B464" s="10" t="s">
        <v>978</v>
      </c>
      <c r="C464" s="11">
        <v>4.8</v>
      </c>
      <c r="D464" s="12">
        <v>2</v>
      </c>
      <c r="E464" s="13">
        <v>0.10000000149011612</v>
      </c>
      <c r="F464" s="11">
        <v>8.64</v>
      </c>
    </row>
    <row r="465" spans="1:6" x14ac:dyDescent="0.3">
      <c r="A465" s="10">
        <v>10421</v>
      </c>
      <c r="B465" s="10" t="s">
        <v>1003</v>
      </c>
      <c r="C465" s="11">
        <v>24.9</v>
      </c>
      <c r="D465" s="12">
        <v>30</v>
      </c>
      <c r="E465" s="13">
        <v>0</v>
      </c>
      <c r="F465" s="11">
        <v>747</v>
      </c>
    </row>
    <row r="466" spans="1:6" x14ac:dyDescent="0.3">
      <c r="A466" s="10">
        <v>10421</v>
      </c>
      <c r="B466" s="10" t="s">
        <v>957</v>
      </c>
      <c r="C466" s="11">
        <v>26.2</v>
      </c>
      <c r="D466" s="12">
        <v>15</v>
      </c>
      <c r="E466" s="13">
        <v>0.15000000596046448</v>
      </c>
      <c r="F466" s="11">
        <v>334.05</v>
      </c>
    </row>
    <row r="467" spans="1:6" x14ac:dyDescent="0.3">
      <c r="A467" s="10">
        <v>10421</v>
      </c>
      <c r="B467" s="10" t="s">
        <v>984</v>
      </c>
      <c r="C467" s="11">
        <v>7.3</v>
      </c>
      <c r="D467" s="12">
        <v>4</v>
      </c>
      <c r="E467" s="13">
        <v>0.15000000596046448</v>
      </c>
      <c r="F467" s="11">
        <v>24.82</v>
      </c>
    </row>
    <row r="468" spans="1:6" x14ac:dyDescent="0.3">
      <c r="A468" s="10">
        <v>10421</v>
      </c>
      <c r="B468" s="10" t="s">
        <v>958</v>
      </c>
      <c r="C468" s="11">
        <v>10.4</v>
      </c>
      <c r="D468" s="12">
        <v>10</v>
      </c>
      <c r="E468" s="13">
        <v>0.15000000596046448</v>
      </c>
      <c r="F468" s="11">
        <v>88.4</v>
      </c>
    </row>
    <row r="469" spans="1:6" x14ac:dyDescent="0.3">
      <c r="A469" s="10">
        <v>10422</v>
      </c>
      <c r="B469" s="10" t="s">
        <v>1003</v>
      </c>
      <c r="C469" s="11">
        <v>24.9</v>
      </c>
      <c r="D469" s="12">
        <v>2</v>
      </c>
      <c r="E469" s="13">
        <v>0</v>
      </c>
      <c r="F469" s="11">
        <v>49.8</v>
      </c>
    </row>
    <row r="470" spans="1:6" x14ac:dyDescent="0.3">
      <c r="A470" s="10">
        <v>10423</v>
      </c>
      <c r="B470" s="10" t="s">
        <v>954</v>
      </c>
      <c r="C470" s="11">
        <v>44</v>
      </c>
      <c r="D470" s="12">
        <v>20</v>
      </c>
      <c r="E470" s="13">
        <v>0</v>
      </c>
      <c r="F470" s="11">
        <v>880</v>
      </c>
    </row>
    <row r="471" spans="1:6" x14ac:dyDescent="0.3">
      <c r="A471" s="10">
        <v>10423</v>
      </c>
      <c r="B471" s="10" t="s">
        <v>949</v>
      </c>
      <c r="C471" s="11">
        <v>10</v>
      </c>
      <c r="D471" s="12">
        <v>14</v>
      </c>
      <c r="E471" s="13">
        <v>0</v>
      </c>
      <c r="F471" s="11">
        <v>140</v>
      </c>
    </row>
    <row r="472" spans="1:6" x14ac:dyDescent="0.3">
      <c r="A472" s="10">
        <v>10424</v>
      </c>
      <c r="B472" s="10" t="s">
        <v>966</v>
      </c>
      <c r="C472" s="11">
        <v>14.4</v>
      </c>
      <c r="D472" s="12">
        <v>60</v>
      </c>
      <c r="E472" s="13">
        <v>0.20000000298023224</v>
      </c>
      <c r="F472" s="11">
        <v>691.2</v>
      </c>
    </row>
    <row r="473" spans="1:6" x14ac:dyDescent="0.3">
      <c r="A473" s="10">
        <v>10424</v>
      </c>
      <c r="B473" s="10" t="s">
        <v>991</v>
      </c>
      <c r="C473" s="11">
        <v>10</v>
      </c>
      <c r="D473" s="12">
        <v>30</v>
      </c>
      <c r="E473" s="13">
        <v>0.20000000298023224</v>
      </c>
      <c r="F473" s="11">
        <v>240</v>
      </c>
    </row>
    <row r="474" spans="1:6" x14ac:dyDescent="0.3">
      <c r="A474" s="10">
        <v>10424</v>
      </c>
      <c r="B474" s="10" t="s">
        <v>1002</v>
      </c>
      <c r="C474" s="11">
        <v>210.8</v>
      </c>
      <c r="D474" s="12">
        <v>49</v>
      </c>
      <c r="E474" s="13">
        <v>0.20000000298023224</v>
      </c>
      <c r="F474" s="11">
        <v>8263.36</v>
      </c>
    </row>
    <row r="475" spans="1:6" x14ac:dyDescent="0.3">
      <c r="A475" s="10">
        <v>10425</v>
      </c>
      <c r="B475" s="10" t="s">
        <v>972</v>
      </c>
      <c r="C475" s="11">
        <v>14.4</v>
      </c>
      <c r="D475" s="12">
        <v>20</v>
      </c>
      <c r="E475" s="13">
        <v>0.25</v>
      </c>
      <c r="F475" s="11">
        <v>216</v>
      </c>
    </row>
    <row r="476" spans="1:6" x14ac:dyDescent="0.3">
      <c r="A476" s="10">
        <v>10425</v>
      </c>
      <c r="B476" s="10" t="s">
        <v>950</v>
      </c>
      <c r="C476" s="11">
        <v>19.2</v>
      </c>
      <c r="D476" s="12">
        <v>10</v>
      </c>
      <c r="E476" s="13">
        <v>0.25</v>
      </c>
      <c r="F476" s="11">
        <v>144</v>
      </c>
    </row>
    <row r="477" spans="1:6" x14ac:dyDescent="0.3">
      <c r="A477" s="10">
        <v>10426</v>
      </c>
      <c r="B477" s="10" t="s">
        <v>992</v>
      </c>
      <c r="C477" s="11">
        <v>26.6</v>
      </c>
      <c r="D477" s="12">
        <v>7</v>
      </c>
      <c r="E477" s="13">
        <v>0</v>
      </c>
      <c r="F477" s="11">
        <v>186.2</v>
      </c>
    </row>
    <row r="478" spans="1:6" x14ac:dyDescent="0.3">
      <c r="A478" s="10">
        <v>10426</v>
      </c>
      <c r="B478" s="10" t="s">
        <v>968</v>
      </c>
      <c r="C478" s="11">
        <v>30.4</v>
      </c>
      <c r="D478" s="12">
        <v>5</v>
      </c>
      <c r="E478" s="13">
        <v>0</v>
      </c>
      <c r="F478" s="11">
        <v>152</v>
      </c>
    </row>
    <row r="479" spans="1:6" x14ac:dyDescent="0.3">
      <c r="A479" s="10">
        <v>10427</v>
      </c>
      <c r="B479" s="10" t="s">
        <v>939</v>
      </c>
      <c r="C479" s="11">
        <v>18.600000000000001</v>
      </c>
      <c r="D479" s="12">
        <v>35</v>
      </c>
      <c r="E479" s="13">
        <v>0</v>
      </c>
      <c r="F479" s="11">
        <v>651</v>
      </c>
    </row>
    <row r="480" spans="1:6" x14ac:dyDescent="0.3">
      <c r="A480" s="10">
        <v>10428</v>
      </c>
      <c r="B480" s="10" t="s">
        <v>989</v>
      </c>
      <c r="C480" s="11">
        <v>9.6</v>
      </c>
      <c r="D480" s="12">
        <v>20</v>
      </c>
      <c r="E480" s="13">
        <v>0</v>
      </c>
      <c r="F480" s="11">
        <v>192</v>
      </c>
    </row>
    <row r="481" spans="1:6" x14ac:dyDescent="0.3">
      <c r="A481" s="10">
        <v>10429</v>
      </c>
      <c r="B481" s="10" t="s">
        <v>1007</v>
      </c>
      <c r="C481" s="11">
        <v>13</v>
      </c>
      <c r="D481" s="12">
        <v>40</v>
      </c>
      <c r="E481" s="13">
        <v>0</v>
      </c>
      <c r="F481" s="11">
        <v>520</v>
      </c>
    </row>
    <row r="482" spans="1:6" x14ac:dyDescent="0.3">
      <c r="A482" s="10">
        <v>10429</v>
      </c>
      <c r="B482" s="10" t="s">
        <v>981</v>
      </c>
      <c r="C482" s="11">
        <v>35.1</v>
      </c>
      <c r="D482" s="12">
        <v>35</v>
      </c>
      <c r="E482" s="13">
        <v>0.25</v>
      </c>
      <c r="F482" s="11">
        <v>921.37</v>
      </c>
    </row>
    <row r="483" spans="1:6" x14ac:dyDescent="0.3">
      <c r="A483" s="10">
        <v>10430</v>
      </c>
      <c r="B483" s="10" t="s">
        <v>970</v>
      </c>
      <c r="C483" s="11">
        <v>31.2</v>
      </c>
      <c r="D483" s="12">
        <v>45</v>
      </c>
      <c r="E483" s="13">
        <v>0.20000000298023224</v>
      </c>
      <c r="F483" s="11">
        <v>1123.2</v>
      </c>
    </row>
    <row r="484" spans="1:6" x14ac:dyDescent="0.3">
      <c r="A484" s="10">
        <v>10430</v>
      </c>
      <c r="B484" s="10" t="s">
        <v>954</v>
      </c>
      <c r="C484" s="11">
        <v>44</v>
      </c>
      <c r="D484" s="12">
        <v>70</v>
      </c>
      <c r="E484" s="13">
        <v>0.20000000298023224</v>
      </c>
      <c r="F484" s="11">
        <v>2464</v>
      </c>
    </row>
    <row r="485" spans="1:6" x14ac:dyDescent="0.3">
      <c r="A485" s="10">
        <v>10430</v>
      </c>
      <c r="B485" s="10" t="s">
        <v>968</v>
      </c>
      <c r="C485" s="11">
        <v>30.4</v>
      </c>
      <c r="D485" s="12">
        <v>30</v>
      </c>
      <c r="E485" s="13">
        <v>0</v>
      </c>
      <c r="F485" s="11">
        <v>912</v>
      </c>
    </row>
    <row r="486" spans="1:6" x14ac:dyDescent="0.3">
      <c r="A486" s="10">
        <v>10430</v>
      </c>
      <c r="B486" s="10" t="s">
        <v>962</v>
      </c>
      <c r="C486" s="11">
        <v>8</v>
      </c>
      <c r="D486" s="12">
        <v>50</v>
      </c>
      <c r="E486" s="13">
        <v>0</v>
      </c>
      <c r="F486" s="11">
        <v>400</v>
      </c>
    </row>
    <row r="487" spans="1:6" x14ac:dyDescent="0.3">
      <c r="A487" s="10">
        <v>10431</v>
      </c>
      <c r="B487" s="10" t="s">
        <v>973</v>
      </c>
      <c r="C487" s="11">
        <v>14.7</v>
      </c>
      <c r="D487" s="12">
        <v>50</v>
      </c>
      <c r="E487" s="13">
        <v>0.25</v>
      </c>
      <c r="F487" s="11">
        <v>551.25</v>
      </c>
    </row>
    <row r="488" spans="1:6" x14ac:dyDescent="0.3">
      <c r="A488" s="10">
        <v>10431</v>
      </c>
      <c r="B488" s="10" t="s">
        <v>970</v>
      </c>
      <c r="C488" s="11">
        <v>31.2</v>
      </c>
      <c r="D488" s="12">
        <v>50</v>
      </c>
      <c r="E488" s="13">
        <v>0.25</v>
      </c>
      <c r="F488" s="11">
        <v>1170</v>
      </c>
    </row>
    <row r="489" spans="1:6" x14ac:dyDescent="0.3">
      <c r="A489" s="10">
        <v>10431</v>
      </c>
      <c r="B489" s="10" t="s">
        <v>1004</v>
      </c>
      <c r="C489" s="11">
        <v>7.6</v>
      </c>
      <c r="D489" s="12">
        <v>30</v>
      </c>
      <c r="E489" s="13">
        <v>0.25</v>
      </c>
      <c r="F489" s="11">
        <v>171</v>
      </c>
    </row>
    <row r="490" spans="1:6" x14ac:dyDescent="0.3">
      <c r="A490" s="10">
        <v>10432</v>
      </c>
      <c r="B490" s="10" t="s">
        <v>990</v>
      </c>
      <c r="C490" s="11">
        <v>5.9</v>
      </c>
      <c r="D490" s="12">
        <v>40</v>
      </c>
      <c r="E490" s="13">
        <v>0</v>
      </c>
      <c r="F490" s="11">
        <v>236</v>
      </c>
    </row>
    <row r="491" spans="1:6" x14ac:dyDescent="0.3">
      <c r="A491" s="10">
        <v>10432</v>
      </c>
      <c r="B491" s="10" t="s">
        <v>1003</v>
      </c>
      <c r="C491" s="11">
        <v>24.9</v>
      </c>
      <c r="D491" s="12">
        <v>10</v>
      </c>
      <c r="E491" s="13">
        <v>0</v>
      </c>
      <c r="F491" s="11">
        <v>249</v>
      </c>
    </row>
    <row r="492" spans="1:6" x14ac:dyDescent="0.3">
      <c r="A492" s="10">
        <v>10433</v>
      </c>
      <c r="B492" s="10" t="s">
        <v>968</v>
      </c>
      <c r="C492" s="11">
        <v>30.4</v>
      </c>
      <c r="D492" s="12">
        <v>28</v>
      </c>
      <c r="E492" s="13">
        <v>0</v>
      </c>
      <c r="F492" s="11">
        <v>851.2</v>
      </c>
    </row>
    <row r="493" spans="1:6" x14ac:dyDescent="0.3">
      <c r="A493" s="10">
        <v>10434</v>
      </c>
      <c r="B493" s="10" t="s">
        <v>935</v>
      </c>
      <c r="C493" s="11">
        <v>16.8</v>
      </c>
      <c r="D493" s="12">
        <v>6</v>
      </c>
      <c r="E493" s="13">
        <v>0</v>
      </c>
      <c r="F493" s="11">
        <v>100.8</v>
      </c>
    </row>
    <row r="494" spans="1:6" x14ac:dyDescent="0.3">
      <c r="A494" s="10">
        <v>10434</v>
      </c>
      <c r="B494" s="10" t="s">
        <v>972</v>
      </c>
      <c r="C494" s="11">
        <v>14.4</v>
      </c>
      <c r="D494" s="12">
        <v>18</v>
      </c>
      <c r="E494" s="13">
        <v>0.15000000596046448</v>
      </c>
      <c r="F494" s="11">
        <v>220.32</v>
      </c>
    </row>
    <row r="495" spans="1:6" x14ac:dyDescent="0.3">
      <c r="A495" s="10">
        <v>10435</v>
      </c>
      <c r="B495" s="10" t="s">
        <v>937</v>
      </c>
      <c r="C495" s="11">
        <v>27.8</v>
      </c>
      <c r="D495" s="12">
        <v>10</v>
      </c>
      <c r="E495" s="13">
        <v>0</v>
      </c>
      <c r="F495" s="11">
        <v>278</v>
      </c>
    </row>
    <row r="496" spans="1:6" x14ac:dyDescent="0.3">
      <c r="A496" s="10">
        <v>10435</v>
      </c>
      <c r="B496" s="10" t="s">
        <v>956</v>
      </c>
      <c r="C496" s="11">
        <v>15.2</v>
      </c>
      <c r="D496" s="12">
        <v>10</v>
      </c>
      <c r="E496" s="13">
        <v>0</v>
      </c>
      <c r="F496" s="11">
        <v>152</v>
      </c>
    </row>
    <row r="497" spans="1:6" x14ac:dyDescent="0.3">
      <c r="A497" s="10">
        <v>10435</v>
      </c>
      <c r="B497" s="10" t="s">
        <v>942</v>
      </c>
      <c r="C497" s="11">
        <v>16.8</v>
      </c>
      <c r="D497" s="12">
        <v>12</v>
      </c>
      <c r="E497" s="13">
        <v>0</v>
      </c>
      <c r="F497" s="11">
        <v>201.6</v>
      </c>
    </row>
    <row r="498" spans="1:6" x14ac:dyDescent="0.3">
      <c r="A498" s="10">
        <v>10436</v>
      </c>
      <c r="B498" s="10" t="s">
        <v>989</v>
      </c>
      <c r="C498" s="11">
        <v>9.6</v>
      </c>
      <c r="D498" s="12">
        <v>5</v>
      </c>
      <c r="E498" s="13">
        <v>0</v>
      </c>
      <c r="F498" s="11">
        <v>48</v>
      </c>
    </row>
    <row r="499" spans="1:6" x14ac:dyDescent="0.3">
      <c r="A499" s="10">
        <v>10436</v>
      </c>
      <c r="B499" s="10" t="s">
        <v>968</v>
      </c>
      <c r="C499" s="11">
        <v>30.4</v>
      </c>
      <c r="D499" s="12">
        <v>40</v>
      </c>
      <c r="E499" s="13">
        <v>0.10000000149011612</v>
      </c>
      <c r="F499" s="11">
        <v>1094.4000000000001</v>
      </c>
    </row>
    <row r="500" spans="1:6" x14ac:dyDescent="0.3">
      <c r="A500" s="10">
        <v>10436</v>
      </c>
      <c r="B500" s="10" t="s">
        <v>983</v>
      </c>
      <c r="C500" s="11">
        <v>6.2</v>
      </c>
      <c r="D500" s="12">
        <v>24</v>
      </c>
      <c r="E500" s="13">
        <v>0.10000000149011612</v>
      </c>
      <c r="F500" s="11">
        <v>133.91999999999999</v>
      </c>
    </row>
    <row r="501" spans="1:6" x14ac:dyDescent="0.3">
      <c r="A501" s="10">
        <v>10436</v>
      </c>
      <c r="B501" s="10" t="s">
        <v>992</v>
      </c>
      <c r="C501" s="11">
        <v>26.6</v>
      </c>
      <c r="D501" s="12">
        <v>30</v>
      </c>
      <c r="E501" s="13">
        <v>0.10000000149011612</v>
      </c>
      <c r="F501" s="11">
        <v>718.2</v>
      </c>
    </row>
    <row r="502" spans="1:6" x14ac:dyDescent="0.3">
      <c r="A502" s="10">
        <v>10437</v>
      </c>
      <c r="B502" s="10" t="s">
        <v>957</v>
      </c>
      <c r="C502" s="11">
        <v>26.2</v>
      </c>
      <c r="D502" s="12">
        <v>15</v>
      </c>
      <c r="E502" s="13">
        <v>0</v>
      </c>
      <c r="F502" s="11">
        <v>393</v>
      </c>
    </row>
    <row r="503" spans="1:6" x14ac:dyDescent="0.3">
      <c r="A503" s="10">
        <v>10438</v>
      </c>
      <c r="B503" s="10" t="s">
        <v>984</v>
      </c>
      <c r="C503" s="11">
        <v>7.3</v>
      </c>
      <c r="D503" s="12">
        <v>15</v>
      </c>
      <c r="E503" s="13">
        <v>0.20000000298023224</v>
      </c>
      <c r="F503" s="11">
        <v>87.6</v>
      </c>
    </row>
    <row r="504" spans="1:6" x14ac:dyDescent="0.3">
      <c r="A504" s="10">
        <v>10438</v>
      </c>
      <c r="B504" s="10" t="s">
        <v>988</v>
      </c>
      <c r="C504" s="11">
        <v>11.2</v>
      </c>
      <c r="D504" s="12">
        <v>20</v>
      </c>
      <c r="E504" s="13">
        <v>0.20000000298023224</v>
      </c>
      <c r="F504" s="11">
        <v>179.2</v>
      </c>
    </row>
    <row r="505" spans="1:6" x14ac:dyDescent="0.3">
      <c r="A505" s="10">
        <v>10438</v>
      </c>
      <c r="B505" s="10" t="s">
        <v>943</v>
      </c>
      <c r="C505" s="11">
        <v>15.6</v>
      </c>
      <c r="D505" s="12">
        <v>15</v>
      </c>
      <c r="E505" s="13">
        <v>0.20000000298023224</v>
      </c>
      <c r="F505" s="11">
        <v>187.2</v>
      </c>
    </row>
    <row r="506" spans="1:6" x14ac:dyDescent="0.3">
      <c r="A506" s="10">
        <v>10439</v>
      </c>
      <c r="B506" s="10" t="s">
        <v>971</v>
      </c>
      <c r="C506" s="11">
        <v>30.4</v>
      </c>
      <c r="D506" s="12">
        <v>15</v>
      </c>
      <c r="E506" s="13">
        <v>0</v>
      </c>
      <c r="F506" s="11">
        <v>456</v>
      </c>
    </row>
    <row r="507" spans="1:6" x14ac:dyDescent="0.3">
      <c r="A507" s="10">
        <v>10439</v>
      </c>
      <c r="B507" s="10" t="s">
        <v>955</v>
      </c>
      <c r="C507" s="11">
        <v>13.9</v>
      </c>
      <c r="D507" s="12">
        <v>16</v>
      </c>
      <c r="E507" s="13">
        <v>0</v>
      </c>
      <c r="F507" s="11">
        <v>222.4</v>
      </c>
    </row>
    <row r="508" spans="1:6" x14ac:dyDescent="0.3">
      <c r="A508" s="10">
        <v>10439</v>
      </c>
      <c r="B508" s="10" t="s">
        <v>992</v>
      </c>
      <c r="C508" s="11">
        <v>26.6</v>
      </c>
      <c r="D508" s="12">
        <v>6</v>
      </c>
      <c r="E508" s="13">
        <v>0</v>
      </c>
      <c r="F508" s="11">
        <v>159.6</v>
      </c>
    </row>
    <row r="509" spans="1:6" x14ac:dyDescent="0.3">
      <c r="A509" s="10">
        <v>10439</v>
      </c>
      <c r="B509" s="10" t="s">
        <v>951</v>
      </c>
      <c r="C509" s="11">
        <v>8</v>
      </c>
      <c r="D509" s="12">
        <v>30</v>
      </c>
      <c r="E509" s="13">
        <v>0</v>
      </c>
      <c r="F509" s="11">
        <v>240</v>
      </c>
    </row>
    <row r="510" spans="1:6" x14ac:dyDescent="0.3">
      <c r="A510" s="10">
        <v>10440</v>
      </c>
      <c r="B510" s="10" t="s">
        <v>955</v>
      </c>
      <c r="C510" s="11">
        <v>13.9</v>
      </c>
      <c r="D510" s="12">
        <v>49</v>
      </c>
      <c r="E510" s="13">
        <v>0.15000000596046448</v>
      </c>
      <c r="F510" s="11">
        <v>578.92999999999995</v>
      </c>
    </row>
    <row r="511" spans="1:6" x14ac:dyDescent="0.3">
      <c r="A511" s="10">
        <v>10440</v>
      </c>
      <c r="B511" s="10" t="s">
        <v>974</v>
      </c>
      <c r="C511" s="11">
        <v>99</v>
      </c>
      <c r="D511" s="12">
        <v>24</v>
      </c>
      <c r="E511" s="13">
        <v>0.15000000596046448</v>
      </c>
      <c r="F511" s="11">
        <v>2019.6</v>
      </c>
    </row>
    <row r="512" spans="1:6" x14ac:dyDescent="0.3">
      <c r="A512" s="10">
        <v>10440</v>
      </c>
      <c r="B512" s="10" t="s">
        <v>956</v>
      </c>
      <c r="C512" s="11">
        <v>15.2</v>
      </c>
      <c r="D512" s="12">
        <v>45</v>
      </c>
      <c r="E512" s="13">
        <v>0.15000000596046448</v>
      </c>
      <c r="F512" s="11">
        <v>581.4</v>
      </c>
    </row>
    <row r="513" spans="1:6" x14ac:dyDescent="0.3">
      <c r="A513" s="10">
        <v>10440</v>
      </c>
      <c r="B513" s="10" t="s">
        <v>1010</v>
      </c>
      <c r="C513" s="11">
        <v>22.8</v>
      </c>
      <c r="D513" s="12">
        <v>90</v>
      </c>
      <c r="E513" s="13">
        <v>0.15000000596046448</v>
      </c>
      <c r="F513" s="11">
        <v>1744.2</v>
      </c>
    </row>
    <row r="514" spans="1:6" x14ac:dyDescent="0.3">
      <c r="A514" s="10">
        <v>10441</v>
      </c>
      <c r="B514" s="10" t="s">
        <v>959</v>
      </c>
      <c r="C514" s="11">
        <v>35.1</v>
      </c>
      <c r="D514" s="12">
        <v>50</v>
      </c>
      <c r="E514" s="13">
        <v>0</v>
      </c>
      <c r="F514" s="11">
        <v>1755</v>
      </c>
    </row>
    <row r="515" spans="1:6" x14ac:dyDescent="0.3">
      <c r="A515" s="10">
        <v>10442</v>
      </c>
      <c r="B515" s="10" t="s">
        <v>990</v>
      </c>
      <c r="C515" s="11">
        <v>5.9</v>
      </c>
      <c r="D515" s="12">
        <v>80</v>
      </c>
      <c r="E515" s="13">
        <v>0</v>
      </c>
      <c r="F515" s="11">
        <v>472</v>
      </c>
    </row>
    <row r="516" spans="1:6" x14ac:dyDescent="0.3">
      <c r="A516" s="10">
        <v>10442</v>
      </c>
      <c r="B516" s="10" t="s">
        <v>935</v>
      </c>
      <c r="C516" s="11">
        <v>16.8</v>
      </c>
      <c r="D516" s="12">
        <v>30</v>
      </c>
      <c r="E516" s="13">
        <v>0</v>
      </c>
      <c r="F516" s="11">
        <v>504</v>
      </c>
    </row>
    <row r="517" spans="1:6" x14ac:dyDescent="0.3">
      <c r="A517" s="10">
        <v>10442</v>
      </c>
      <c r="B517" s="10" t="s">
        <v>996</v>
      </c>
      <c r="C517" s="11">
        <v>13.6</v>
      </c>
      <c r="D517" s="12">
        <v>60</v>
      </c>
      <c r="E517" s="13">
        <v>0</v>
      </c>
      <c r="F517" s="11">
        <v>816</v>
      </c>
    </row>
    <row r="518" spans="1:6" x14ac:dyDescent="0.3">
      <c r="A518" s="10">
        <v>10443</v>
      </c>
      <c r="B518" s="10" t="s">
        <v>935</v>
      </c>
      <c r="C518" s="11">
        <v>16.8</v>
      </c>
      <c r="D518" s="12">
        <v>6</v>
      </c>
      <c r="E518" s="13">
        <v>0.20000000298023224</v>
      </c>
      <c r="F518" s="11">
        <v>80.64</v>
      </c>
    </row>
    <row r="519" spans="1:6" x14ac:dyDescent="0.3">
      <c r="A519" s="10">
        <v>10443</v>
      </c>
      <c r="B519" s="10" t="s">
        <v>979</v>
      </c>
      <c r="C519" s="11">
        <v>36.4</v>
      </c>
      <c r="D519" s="12">
        <v>12</v>
      </c>
      <c r="E519" s="13">
        <v>0</v>
      </c>
      <c r="F519" s="11">
        <v>436.8</v>
      </c>
    </row>
    <row r="520" spans="1:6" x14ac:dyDescent="0.3">
      <c r="A520" s="10">
        <v>10444</v>
      </c>
      <c r="B520" s="10" t="s">
        <v>966</v>
      </c>
      <c r="C520" s="11">
        <v>14.4</v>
      </c>
      <c r="D520" s="12">
        <v>8</v>
      </c>
      <c r="E520" s="13">
        <v>0</v>
      </c>
      <c r="F520" s="11">
        <v>115.2</v>
      </c>
    </row>
    <row r="521" spans="1:6" x14ac:dyDescent="0.3">
      <c r="A521" s="10">
        <v>10444</v>
      </c>
      <c r="B521" s="10" t="s">
        <v>940</v>
      </c>
      <c r="C521" s="11">
        <v>7.7</v>
      </c>
      <c r="D521" s="12">
        <v>30</v>
      </c>
      <c r="E521" s="13">
        <v>0</v>
      </c>
      <c r="F521" s="11">
        <v>231</v>
      </c>
    </row>
    <row r="522" spans="1:6" x14ac:dyDescent="0.3">
      <c r="A522" s="10">
        <v>10444</v>
      </c>
      <c r="B522" s="10" t="s">
        <v>970</v>
      </c>
      <c r="C522" s="11">
        <v>31.2</v>
      </c>
      <c r="D522" s="12">
        <v>10</v>
      </c>
      <c r="E522" s="13">
        <v>0</v>
      </c>
      <c r="F522" s="11">
        <v>312</v>
      </c>
    </row>
    <row r="523" spans="1:6" x14ac:dyDescent="0.3">
      <c r="A523" s="10">
        <v>10444</v>
      </c>
      <c r="B523" s="10" t="s">
        <v>1003</v>
      </c>
      <c r="C523" s="11">
        <v>24.9</v>
      </c>
      <c r="D523" s="12">
        <v>15</v>
      </c>
      <c r="E523" s="13">
        <v>0</v>
      </c>
      <c r="F523" s="11">
        <v>373.5</v>
      </c>
    </row>
    <row r="524" spans="1:6" x14ac:dyDescent="0.3">
      <c r="A524" s="10">
        <v>10445</v>
      </c>
      <c r="B524" s="10" t="s">
        <v>948</v>
      </c>
      <c r="C524" s="11">
        <v>14.4</v>
      </c>
      <c r="D524" s="12">
        <v>6</v>
      </c>
      <c r="E524" s="13">
        <v>0</v>
      </c>
      <c r="F524" s="11">
        <v>86.4</v>
      </c>
    </row>
    <row r="525" spans="1:6" x14ac:dyDescent="0.3">
      <c r="A525" s="10">
        <v>10445</v>
      </c>
      <c r="B525" s="10" t="s">
        <v>990</v>
      </c>
      <c r="C525" s="11">
        <v>5.9</v>
      </c>
      <c r="D525" s="12">
        <v>15</v>
      </c>
      <c r="E525" s="13">
        <v>0</v>
      </c>
      <c r="F525" s="11">
        <v>88.5</v>
      </c>
    </row>
    <row r="526" spans="1:6" x14ac:dyDescent="0.3">
      <c r="A526" s="10">
        <v>10446</v>
      </c>
      <c r="B526" s="10" t="s">
        <v>1000</v>
      </c>
      <c r="C526" s="11">
        <v>5.6</v>
      </c>
      <c r="D526" s="12">
        <v>15</v>
      </c>
      <c r="E526" s="13">
        <v>0.10000000149011612</v>
      </c>
      <c r="F526" s="11">
        <v>75.599999999999994</v>
      </c>
    </row>
    <row r="527" spans="1:6" x14ac:dyDescent="0.3">
      <c r="A527" s="10">
        <v>10446</v>
      </c>
      <c r="B527" s="10" t="s">
        <v>984</v>
      </c>
      <c r="C527" s="11">
        <v>7.3</v>
      </c>
      <c r="D527" s="12">
        <v>12</v>
      </c>
      <c r="E527" s="13">
        <v>0.10000000149011612</v>
      </c>
      <c r="F527" s="11">
        <v>78.84</v>
      </c>
    </row>
    <row r="528" spans="1:6" x14ac:dyDescent="0.3">
      <c r="A528" s="10">
        <v>10446</v>
      </c>
      <c r="B528" s="10" t="s">
        <v>952</v>
      </c>
      <c r="C528" s="11">
        <v>3.6</v>
      </c>
      <c r="D528" s="12">
        <v>20</v>
      </c>
      <c r="E528" s="13">
        <v>0.10000000149011612</v>
      </c>
      <c r="F528" s="11">
        <v>64.8</v>
      </c>
    </row>
    <row r="529" spans="1:6" x14ac:dyDescent="0.3">
      <c r="A529" s="10">
        <v>10446</v>
      </c>
      <c r="B529" s="10" t="s">
        <v>949</v>
      </c>
      <c r="C529" s="11">
        <v>10</v>
      </c>
      <c r="D529" s="12">
        <v>3</v>
      </c>
      <c r="E529" s="13">
        <v>0.10000000149011612</v>
      </c>
      <c r="F529" s="11">
        <v>27</v>
      </c>
    </row>
    <row r="530" spans="1:6" x14ac:dyDescent="0.3">
      <c r="A530" s="10">
        <v>10447</v>
      </c>
      <c r="B530" s="10" t="s">
        <v>984</v>
      </c>
      <c r="C530" s="11">
        <v>7.3</v>
      </c>
      <c r="D530" s="12">
        <v>40</v>
      </c>
      <c r="E530" s="13">
        <v>0</v>
      </c>
      <c r="F530" s="11">
        <v>292</v>
      </c>
    </row>
    <row r="531" spans="1:6" x14ac:dyDescent="0.3">
      <c r="A531" s="10">
        <v>10447</v>
      </c>
      <c r="B531" s="10" t="s">
        <v>941</v>
      </c>
      <c r="C531" s="11">
        <v>16.8</v>
      </c>
      <c r="D531" s="12">
        <v>35</v>
      </c>
      <c r="E531" s="13">
        <v>0</v>
      </c>
      <c r="F531" s="11">
        <v>588</v>
      </c>
    </row>
    <row r="532" spans="1:6" x14ac:dyDescent="0.3">
      <c r="A532" s="10">
        <v>10447</v>
      </c>
      <c r="B532" s="10" t="s">
        <v>977</v>
      </c>
      <c r="C532" s="11">
        <v>17.2</v>
      </c>
      <c r="D532" s="12">
        <v>2</v>
      </c>
      <c r="E532" s="13">
        <v>0</v>
      </c>
      <c r="F532" s="11">
        <v>34.4</v>
      </c>
    </row>
    <row r="533" spans="1:6" x14ac:dyDescent="0.3">
      <c r="A533" s="10">
        <v>10448</v>
      </c>
      <c r="B533" s="10" t="s">
        <v>973</v>
      </c>
      <c r="C533" s="11">
        <v>14.7</v>
      </c>
      <c r="D533" s="12">
        <v>20</v>
      </c>
      <c r="E533" s="13">
        <v>0</v>
      </c>
      <c r="F533" s="11">
        <v>294</v>
      </c>
    </row>
    <row r="534" spans="1:6" x14ac:dyDescent="0.3">
      <c r="A534" s="10">
        <v>10448</v>
      </c>
      <c r="B534" s="10" t="s">
        <v>1003</v>
      </c>
      <c r="C534" s="11">
        <v>24.9</v>
      </c>
      <c r="D534" s="12">
        <v>6</v>
      </c>
      <c r="E534" s="13">
        <v>0</v>
      </c>
      <c r="F534" s="11">
        <v>149.4</v>
      </c>
    </row>
    <row r="535" spans="1:6" x14ac:dyDescent="0.3">
      <c r="A535" s="10">
        <v>10449</v>
      </c>
      <c r="B535" s="10" t="s">
        <v>965</v>
      </c>
      <c r="C535" s="11">
        <v>39.4</v>
      </c>
      <c r="D535" s="12">
        <v>35</v>
      </c>
      <c r="E535" s="13">
        <v>0</v>
      </c>
      <c r="F535" s="11">
        <v>1379</v>
      </c>
    </row>
    <row r="536" spans="1:6" x14ac:dyDescent="0.3">
      <c r="A536" s="10">
        <v>10449</v>
      </c>
      <c r="B536" s="10" t="s">
        <v>1000</v>
      </c>
      <c r="C536" s="11">
        <v>5.6</v>
      </c>
      <c r="D536" s="12">
        <v>20</v>
      </c>
      <c r="E536" s="13">
        <v>0</v>
      </c>
      <c r="F536" s="11">
        <v>112</v>
      </c>
    </row>
    <row r="537" spans="1:6" x14ac:dyDescent="0.3">
      <c r="A537" s="10">
        <v>10449</v>
      </c>
      <c r="B537" s="10" t="s">
        <v>976</v>
      </c>
      <c r="C537" s="11">
        <v>24.8</v>
      </c>
      <c r="D537" s="12">
        <v>14</v>
      </c>
      <c r="E537" s="13">
        <v>0</v>
      </c>
      <c r="F537" s="11">
        <v>347.2</v>
      </c>
    </row>
    <row r="538" spans="1:6" x14ac:dyDescent="0.3">
      <c r="A538" s="10">
        <v>10450</v>
      </c>
      <c r="B538" s="10" t="s">
        <v>976</v>
      </c>
      <c r="C538" s="11">
        <v>24.8</v>
      </c>
      <c r="D538" s="12">
        <v>20</v>
      </c>
      <c r="E538" s="13">
        <v>0.20000000298023224</v>
      </c>
      <c r="F538" s="11">
        <v>396.8</v>
      </c>
    </row>
    <row r="539" spans="1:6" x14ac:dyDescent="0.3">
      <c r="A539" s="10">
        <v>10450</v>
      </c>
      <c r="B539" s="10" t="s">
        <v>990</v>
      </c>
      <c r="C539" s="11">
        <v>5.9</v>
      </c>
      <c r="D539" s="12">
        <v>6</v>
      </c>
      <c r="E539" s="13">
        <v>0.20000000298023224</v>
      </c>
      <c r="F539" s="11">
        <v>28.32</v>
      </c>
    </row>
    <row r="540" spans="1:6" x14ac:dyDescent="0.3">
      <c r="A540" s="10">
        <v>10451</v>
      </c>
      <c r="B540" s="10" t="s">
        <v>992</v>
      </c>
      <c r="C540" s="11">
        <v>26.6</v>
      </c>
      <c r="D540" s="12">
        <v>35</v>
      </c>
      <c r="E540" s="13">
        <v>0.10000000149011612</v>
      </c>
      <c r="F540" s="11">
        <v>837.9</v>
      </c>
    </row>
    <row r="541" spans="1:6" x14ac:dyDescent="0.3">
      <c r="A541" s="10">
        <v>10451</v>
      </c>
      <c r="B541" s="10" t="s">
        <v>941</v>
      </c>
      <c r="C541" s="11">
        <v>16.8</v>
      </c>
      <c r="D541" s="12">
        <v>28</v>
      </c>
      <c r="E541" s="13">
        <v>0.10000000149011612</v>
      </c>
      <c r="F541" s="11">
        <v>423.36</v>
      </c>
    </row>
    <row r="542" spans="1:6" x14ac:dyDescent="0.3">
      <c r="A542" s="10">
        <v>10451</v>
      </c>
      <c r="B542" s="10" t="s">
        <v>958</v>
      </c>
      <c r="C542" s="11">
        <v>10.4</v>
      </c>
      <c r="D542" s="12">
        <v>55</v>
      </c>
      <c r="E542" s="13">
        <v>0.10000000149011612</v>
      </c>
      <c r="F542" s="11">
        <v>514.79999999999995</v>
      </c>
    </row>
    <row r="543" spans="1:6" x14ac:dyDescent="0.3">
      <c r="A543" s="10">
        <v>10451</v>
      </c>
      <c r="B543" s="10" t="s">
        <v>950</v>
      </c>
      <c r="C543" s="11">
        <v>19.2</v>
      </c>
      <c r="D543" s="12">
        <v>120</v>
      </c>
      <c r="E543" s="13">
        <v>0.10000000149011612</v>
      </c>
      <c r="F543" s="11">
        <v>2073.6</v>
      </c>
    </row>
    <row r="544" spans="1:6" x14ac:dyDescent="0.3">
      <c r="A544" s="10">
        <v>10452</v>
      </c>
      <c r="B544" s="10" t="s">
        <v>980</v>
      </c>
      <c r="C544" s="11">
        <v>15.5</v>
      </c>
      <c r="D544" s="12">
        <v>100</v>
      </c>
      <c r="E544" s="13">
        <v>5.000000074505806E-2</v>
      </c>
      <c r="F544" s="11">
        <v>1472.5</v>
      </c>
    </row>
    <row r="545" spans="1:6" x14ac:dyDescent="0.3">
      <c r="A545" s="10">
        <v>10452</v>
      </c>
      <c r="B545" s="10" t="s">
        <v>979</v>
      </c>
      <c r="C545" s="11">
        <v>36.4</v>
      </c>
      <c r="D545" s="12">
        <v>15</v>
      </c>
      <c r="E545" s="13">
        <v>0</v>
      </c>
      <c r="F545" s="11">
        <v>546</v>
      </c>
    </row>
    <row r="546" spans="1:6" x14ac:dyDescent="0.3">
      <c r="A546" s="10">
        <v>10453</v>
      </c>
      <c r="B546" s="10" t="s">
        <v>964</v>
      </c>
      <c r="C546" s="11">
        <v>12</v>
      </c>
      <c r="D546" s="12">
        <v>25</v>
      </c>
      <c r="E546" s="13">
        <v>0.10000000149011612</v>
      </c>
      <c r="F546" s="11">
        <v>270</v>
      </c>
    </row>
    <row r="547" spans="1:6" x14ac:dyDescent="0.3">
      <c r="A547" s="10">
        <v>10453</v>
      </c>
      <c r="B547" s="10" t="s">
        <v>1009</v>
      </c>
      <c r="C547" s="11">
        <v>10.199999999999999</v>
      </c>
      <c r="D547" s="12">
        <v>15</v>
      </c>
      <c r="E547" s="13">
        <v>0.10000000149011612</v>
      </c>
      <c r="F547" s="11">
        <v>137.69999999999999</v>
      </c>
    </row>
    <row r="548" spans="1:6" x14ac:dyDescent="0.3">
      <c r="A548" s="10">
        <v>10454</v>
      </c>
      <c r="B548" s="10" t="s">
        <v>944</v>
      </c>
      <c r="C548" s="11">
        <v>2</v>
      </c>
      <c r="D548" s="12">
        <v>20</v>
      </c>
      <c r="E548" s="13">
        <v>0.20000000298023224</v>
      </c>
      <c r="F548" s="11">
        <v>32</v>
      </c>
    </row>
    <row r="549" spans="1:6" x14ac:dyDescent="0.3">
      <c r="A549" s="10">
        <v>10454</v>
      </c>
      <c r="B549" s="10" t="s">
        <v>955</v>
      </c>
      <c r="C549" s="11">
        <v>13.9</v>
      </c>
      <c r="D549" s="12">
        <v>20</v>
      </c>
      <c r="E549" s="13">
        <v>0.20000000298023224</v>
      </c>
      <c r="F549" s="11">
        <v>222.4</v>
      </c>
    </row>
    <row r="550" spans="1:6" x14ac:dyDescent="0.3">
      <c r="A550" s="10">
        <v>10454</v>
      </c>
      <c r="B550" s="10" t="s">
        <v>989</v>
      </c>
      <c r="C550" s="11">
        <v>9.6</v>
      </c>
      <c r="D550" s="12">
        <v>10</v>
      </c>
      <c r="E550" s="13">
        <v>0.20000000298023224</v>
      </c>
      <c r="F550" s="11">
        <v>76.8</v>
      </c>
    </row>
    <row r="551" spans="1:6" x14ac:dyDescent="0.3">
      <c r="A551" s="10">
        <v>10455</v>
      </c>
      <c r="B551" s="10" t="s">
        <v>1010</v>
      </c>
      <c r="C551" s="11">
        <v>22.8</v>
      </c>
      <c r="D551" s="12">
        <v>25</v>
      </c>
      <c r="E551" s="13">
        <v>0</v>
      </c>
      <c r="F551" s="11">
        <v>570</v>
      </c>
    </row>
    <row r="552" spans="1:6" x14ac:dyDescent="0.3">
      <c r="A552" s="10">
        <v>10455</v>
      </c>
      <c r="B552" s="10" t="s">
        <v>948</v>
      </c>
      <c r="C552" s="11">
        <v>14.4</v>
      </c>
      <c r="D552" s="12">
        <v>20</v>
      </c>
      <c r="E552" s="13">
        <v>0</v>
      </c>
      <c r="F552" s="11">
        <v>288</v>
      </c>
    </row>
    <row r="553" spans="1:6" x14ac:dyDescent="0.3">
      <c r="A553" s="10">
        <v>10455</v>
      </c>
      <c r="B553" s="10" t="s">
        <v>957</v>
      </c>
      <c r="C553" s="11">
        <v>26.2</v>
      </c>
      <c r="D553" s="12">
        <v>50</v>
      </c>
      <c r="E553" s="13">
        <v>0</v>
      </c>
      <c r="F553" s="11">
        <v>1310</v>
      </c>
    </row>
    <row r="554" spans="1:6" x14ac:dyDescent="0.3">
      <c r="A554" s="10">
        <v>10455</v>
      </c>
      <c r="B554" s="10" t="s">
        <v>977</v>
      </c>
      <c r="C554" s="11">
        <v>17.2</v>
      </c>
      <c r="D554" s="12">
        <v>30</v>
      </c>
      <c r="E554" s="13">
        <v>0</v>
      </c>
      <c r="F554" s="11">
        <v>516</v>
      </c>
    </row>
    <row r="555" spans="1:6" x14ac:dyDescent="0.3">
      <c r="A555" s="10">
        <v>10456</v>
      </c>
      <c r="B555" s="10" t="s">
        <v>947</v>
      </c>
      <c r="C555" s="11">
        <v>16</v>
      </c>
      <c r="D555" s="12">
        <v>21</v>
      </c>
      <c r="E555" s="13">
        <v>0.15000000596046448</v>
      </c>
      <c r="F555" s="11">
        <v>285.60000000000002</v>
      </c>
    </row>
    <row r="556" spans="1:6" x14ac:dyDescent="0.3">
      <c r="A556" s="10">
        <v>10456</v>
      </c>
      <c r="B556" s="10" t="s">
        <v>962</v>
      </c>
      <c r="C556" s="11">
        <v>8</v>
      </c>
      <c r="D556" s="12">
        <v>40</v>
      </c>
      <c r="E556" s="13">
        <v>0.15000000596046448</v>
      </c>
      <c r="F556" s="11">
        <v>272</v>
      </c>
    </row>
    <row r="557" spans="1:6" x14ac:dyDescent="0.3">
      <c r="A557" s="10">
        <v>10457</v>
      </c>
      <c r="B557" s="10" t="s">
        <v>954</v>
      </c>
      <c r="C557" s="11">
        <v>44</v>
      </c>
      <c r="D557" s="12">
        <v>36</v>
      </c>
      <c r="E557" s="13">
        <v>0</v>
      </c>
      <c r="F557" s="11">
        <v>1584</v>
      </c>
    </row>
    <row r="558" spans="1:6" x14ac:dyDescent="0.3">
      <c r="A558" s="10">
        <v>10458</v>
      </c>
      <c r="B558" s="10" t="s">
        <v>1003</v>
      </c>
      <c r="C558" s="11">
        <v>24.9</v>
      </c>
      <c r="D558" s="12">
        <v>30</v>
      </c>
      <c r="E558" s="13">
        <v>0</v>
      </c>
      <c r="F558" s="11">
        <v>747</v>
      </c>
    </row>
    <row r="559" spans="1:6" x14ac:dyDescent="0.3">
      <c r="A559" s="10">
        <v>10458</v>
      </c>
      <c r="B559" s="10" t="s">
        <v>975</v>
      </c>
      <c r="C559" s="11">
        <v>36.799999999999997</v>
      </c>
      <c r="D559" s="12">
        <v>20</v>
      </c>
      <c r="E559" s="13">
        <v>0</v>
      </c>
      <c r="F559" s="11">
        <v>736</v>
      </c>
    </row>
    <row r="560" spans="1:6" x14ac:dyDescent="0.3">
      <c r="A560" s="10">
        <v>10458</v>
      </c>
      <c r="B560" s="10" t="s">
        <v>977</v>
      </c>
      <c r="C560" s="11">
        <v>17.2</v>
      </c>
      <c r="D560" s="12">
        <v>50</v>
      </c>
      <c r="E560" s="13">
        <v>0</v>
      </c>
      <c r="F560" s="11">
        <v>860</v>
      </c>
    </row>
    <row r="561" spans="1:6" x14ac:dyDescent="0.3">
      <c r="A561" s="10">
        <v>10458</v>
      </c>
      <c r="B561" s="10" t="s">
        <v>968</v>
      </c>
      <c r="C561" s="11">
        <v>30.4</v>
      </c>
      <c r="D561" s="12">
        <v>15</v>
      </c>
      <c r="E561" s="13">
        <v>0</v>
      </c>
      <c r="F561" s="11">
        <v>456</v>
      </c>
    </row>
    <row r="562" spans="1:6" x14ac:dyDescent="0.3">
      <c r="A562" s="10">
        <v>10458</v>
      </c>
      <c r="B562" s="10" t="s">
        <v>979</v>
      </c>
      <c r="C562" s="11">
        <v>36.4</v>
      </c>
      <c r="D562" s="12">
        <v>30</v>
      </c>
      <c r="E562" s="13">
        <v>0</v>
      </c>
      <c r="F562" s="11">
        <v>1092</v>
      </c>
    </row>
    <row r="563" spans="1:6" x14ac:dyDescent="0.3">
      <c r="A563" s="10">
        <v>10459</v>
      </c>
      <c r="B563" s="10" t="s">
        <v>967</v>
      </c>
      <c r="C563" s="11">
        <v>24</v>
      </c>
      <c r="D563" s="12">
        <v>16</v>
      </c>
      <c r="E563" s="13">
        <v>5.000000074505806E-2</v>
      </c>
      <c r="F563" s="11">
        <v>364.8</v>
      </c>
    </row>
    <row r="564" spans="1:6" x14ac:dyDescent="0.3">
      <c r="A564" s="10">
        <v>10459</v>
      </c>
      <c r="B564" s="10" t="s">
        <v>937</v>
      </c>
      <c r="C564" s="11">
        <v>27.8</v>
      </c>
      <c r="D564" s="12">
        <v>40</v>
      </c>
      <c r="E564" s="13">
        <v>0</v>
      </c>
      <c r="F564" s="11">
        <v>1112</v>
      </c>
    </row>
    <row r="565" spans="1:6" x14ac:dyDescent="0.3">
      <c r="A565" s="10">
        <v>10459</v>
      </c>
      <c r="B565" s="10" t="s">
        <v>989</v>
      </c>
      <c r="C565" s="11">
        <v>9.6</v>
      </c>
      <c r="D565" s="12">
        <v>20</v>
      </c>
      <c r="E565" s="13">
        <v>5.000000074505806E-2</v>
      </c>
      <c r="F565" s="11">
        <v>182.4</v>
      </c>
    </row>
    <row r="566" spans="1:6" x14ac:dyDescent="0.3">
      <c r="A566" s="10">
        <v>10460</v>
      </c>
      <c r="B566" s="10" t="s">
        <v>991</v>
      </c>
      <c r="C566" s="11">
        <v>10</v>
      </c>
      <c r="D566" s="12">
        <v>21</v>
      </c>
      <c r="E566" s="13">
        <v>0.25</v>
      </c>
      <c r="F566" s="11">
        <v>157.5</v>
      </c>
    </row>
    <row r="567" spans="1:6" x14ac:dyDescent="0.3">
      <c r="A567" s="10">
        <v>10460</v>
      </c>
      <c r="B567" s="10" t="s">
        <v>983</v>
      </c>
      <c r="C567" s="11">
        <v>6.2</v>
      </c>
      <c r="D567" s="12">
        <v>4</v>
      </c>
      <c r="E567" s="13">
        <v>0.25</v>
      </c>
      <c r="F567" s="11">
        <v>18.600000000000001</v>
      </c>
    </row>
    <row r="568" spans="1:6" x14ac:dyDescent="0.3">
      <c r="A568" s="10">
        <v>10461</v>
      </c>
      <c r="B568" s="10" t="s">
        <v>962</v>
      </c>
      <c r="C568" s="11">
        <v>8</v>
      </c>
      <c r="D568" s="12">
        <v>40</v>
      </c>
      <c r="E568" s="13">
        <v>0.25</v>
      </c>
      <c r="F568" s="11">
        <v>240</v>
      </c>
    </row>
    <row r="569" spans="1:6" x14ac:dyDescent="0.3">
      <c r="A569" s="10">
        <v>10461</v>
      </c>
      <c r="B569" s="10" t="s">
        <v>969</v>
      </c>
      <c r="C569" s="11">
        <v>20.7</v>
      </c>
      <c r="D569" s="12">
        <v>28</v>
      </c>
      <c r="E569" s="13">
        <v>0.25</v>
      </c>
      <c r="F569" s="11">
        <v>434.7</v>
      </c>
    </row>
    <row r="570" spans="1:6" x14ac:dyDescent="0.3">
      <c r="A570" s="10">
        <v>10461</v>
      </c>
      <c r="B570" s="10" t="s">
        <v>950</v>
      </c>
      <c r="C570" s="11">
        <v>19.2</v>
      </c>
      <c r="D570" s="12">
        <v>60</v>
      </c>
      <c r="E570" s="13">
        <v>0.25</v>
      </c>
      <c r="F570" s="11">
        <v>864</v>
      </c>
    </row>
    <row r="571" spans="1:6" x14ac:dyDescent="0.3">
      <c r="A571" s="10">
        <v>10462</v>
      </c>
      <c r="B571" s="10" t="s">
        <v>1005</v>
      </c>
      <c r="C571" s="11">
        <v>7.2</v>
      </c>
      <c r="D571" s="12">
        <v>21</v>
      </c>
      <c r="E571" s="13">
        <v>0</v>
      </c>
      <c r="F571" s="11">
        <v>151.19999999999999</v>
      </c>
    </row>
    <row r="572" spans="1:6" x14ac:dyDescent="0.3">
      <c r="A572" s="10">
        <v>10462</v>
      </c>
      <c r="B572" s="10" t="s">
        <v>978</v>
      </c>
      <c r="C572" s="11">
        <v>4.8</v>
      </c>
      <c r="D572" s="12">
        <v>1</v>
      </c>
      <c r="E572" s="13">
        <v>0</v>
      </c>
      <c r="F572" s="11">
        <v>4.8</v>
      </c>
    </row>
    <row r="573" spans="1:6" x14ac:dyDescent="0.3">
      <c r="A573" s="10">
        <v>10463</v>
      </c>
      <c r="B573" s="10" t="s">
        <v>984</v>
      </c>
      <c r="C573" s="11">
        <v>7.3</v>
      </c>
      <c r="D573" s="12">
        <v>21</v>
      </c>
      <c r="E573" s="13">
        <v>0</v>
      </c>
      <c r="F573" s="11">
        <v>153.30000000000001</v>
      </c>
    </row>
    <row r="574" spans="1:6" x14ac:dyDescent="0.3">
      <c r="A574" s="10">
        <v>10463</v>
      </c>
      <c r="B574" s="10" t="s">
        <v>936</v>
      </c>
      <c r="C574" s="11">
        <v>11.2</v>
      </c>
      <c r="D574" s="12">
        <v>50</v>
      </c>
      <c r="E574" s="13">
        <v>0</v>
      </c>
      <c r="F574" s="11">
        <v>560</v>
      </c>
    </row>
    <row r="575" spans="1:6" x14ac:dyDescent="0.3">
      <c r="A575" s="10">
        <v>10464</v>
      </c>
      <c r="B575" s="10" t="s">
        <v>975</v>
      </c>
      <c r="C575" s="11">
        <v>36.799999999999997</v>
      </c>
      <c r="D575" s="12">
        <v>3</v>
      </c>
      <c r="E575" s="13">
        <v>0</v>
      </c>
      <c r="F575" s="11">
        <v>110.4</v>
      </c>
    </row>
    <row r="576" spans="1:6" x14ac:dyDescent="0.3">
      <c r="A576" s="10">
        <v>10464</v>
      </c>
      <c r="B576" s="10" t="s">
        <v>946</v>
      </c>
      <c r="C576" s="11">
        <v>27.2</v>
      </c>
      <c r="D576" s="12">
        <v>20</v>
      </c>
      <c r="E576" s="13">
        <v>0</v>
      </c>
      <c r="F576" s="11">
        <v>544</v>
      </c>
    </row>
    <row r="577" spans="1:6" x14ac:dyDescent="0.3">
      <c r="A577" s="10">
        <v>10464</v>
      </c>
      <c r="B577" s="10" t="s">
        <v>968</v>
      </c>
      <c r="C577" s="11">
        <v>30.4</v>
      </c>
      <c r="D577" s="12">
        <v>30</v>
      </c>
      <c r="E577" s="13">
        <v>0.20000000298023224</v>
      </c>
      <c r="F577" s="11">
        <v>729.6</v>
      </c>
    </row>
    <row r="578" spans="1:6" x14ac:dyDescent="0.3">
      <c r="A578" s="10">
        <v>10464</v>
      </c>
      <c r="B578" s="10" t="s">
        <v>997</v>
      </c>
      <c r="C578" s="11">
        <v>17.600000000000001</v>
      </c>
      <c r="D578" s="12">
        <v>16</v>
      </c>
      <c r="E578" s="13">
        <v>0.20000000298023224</v>
      </c>
      <c r="F578" s="11">
        <v>225.28</v>
      </c>
    </row>
    <row r="579" spans="1:6" x14ac:dyDescent="0.3">
      <c r="A579" s="10">
        <v>10465</v>
      </c>
      <c r="B579" s="10" t="s">
        <v>952</v>
      </c>
      <c r="C579" s="11">
        <v>3.6</v>
      </c>
      <c r="D579" s="12">
        <v>25</v>
      </c>
      <c r="E579" s="13">
        <v>0</v>
      </c>
      <c r="F579" s="11">
        <v>90</v>
      </c>
    </row>
    <row r="580" spans="1:6" x14ac:dyDescent="0.3">
      <c r="A580" s="10">
        <v>10465</v>
      </c>
      <c r="B580" s="10" t="s">
        <v>1007</v>
      </c>
      <c r="C580" s="11">
        <v>13</v>
      </c>
      <c r="D580" s="12">
        <v>25</v>
      </c>
      <c r="E580" s="13">
        <v>0</v>
      </c>
      <c r="F580" s="11">
        <v>325</v>
      </c>
    </row>
    <row r="581" spans="1:6" x14ac:dyDescent="0.3">
      <c r="A581" s="10">
        <v>10465</v>
      </c>
      <c r="B581" s="10" t="s">
        <v>1008</v>
      </c>
      <c r="C581" s="11">
        <v>7.6</v>
      </c>
      <c r="D581" s="12">
        <v>30</v>
      </c>
      <c r="E581" s="13">
        <v>0.10000000149011612</v>
      </c>
      <c r="F581" s="11">
        <v>205.2</v>
      </c>
    </row>
    <row r="582" spans="1:6" x14ac:dyDescent="0.3">
      <c r="A582" s="10">
        <v>10465</v>
      </c>
      <c r="B582" s="10" t="s">
        <v>974</v>
      </c>
      <c r="C582" s="11">
        <v>99</v>
      </c>
      <c r="D582" s="12">
        <v>18</v>
      </c>
      <c r="E582" s="13">
        <v>0.10000000149011612</v>
      </c>
      <c r="F582" s="11">
        <v>1603.8</v>
      </c>
    </row>
    <row r="583" spans="1:6" x14ac:dyDescent="0.3">
      <c r="A583" s="10">
        <v>10465</v>
      </c>
      <c r="B583" s="10" t="s">
        <v>973</v>
      </c>
      <c r="C583" s="11">
        <v>14.7</v>
      </c>
      <c r="D583" s="12">
        <v>20</v>
      </c>
      <c r="E583" s="13">
        <v>0</v>
      </c>
      <c r="F583" s="11">
        <v>294</v>
      </c>
    </row>
    <row r="584" spans="1:6" x14ac:dyDescent="0.3">
      <c r="A584" s="10">
        <v>10466</v>
      </c>
      <c r="B584" s="10" t="s">
        <v>935</v>
      </c>
      <c r="C584" s="11">
        <v>16.8</v>
      </c>
      <c r="D584" s="12">
        <v>10</v>
      </c>
      <c r="E584" s="13">
        <v>0</v>
      </c>
      <c r="F584" s="11">
        <v>168</v>
      </c>
    </row>
    <row r="585" spans="1:6" x14ac:dyDescent="0.3">
      <c r="A585" s="10">
        <v>10466</v>
      </c>
      <c r="B585" s="10" t="s">
        <v>989</v>
      </c>
      <c r="C585" s="11">
        <v>9.6</v>
      </c>
      <c r="D585" s="12">
        <v>5</v>
      </c>
      <c r="E585" s="13">
        <v>0</v>
      </c>
      <c r="F585" s="11">
        <v>48</v>
      </c>
    </row>
    <row r="586" spans="1:6" x14ac:dyDescent="0.3">
      <c r="A586" s="10">
        <v>10467</v>
      </c>
      <c r="B586" s="10" t="s">
        <v>1001</v>
      </c>
      <c r="C586" s="11">
        <v>11.2</v>
      </c>
      <c r="D586" s="12">
        <v>12</v>
      </c>
      <c r="E586" s="13">
        <v>0</v>
      </c>
      <c r="F586" s="11">
        <v>134.4</v>
      </c>
    </row>
    <row r="587" spans="1:6" x14ac:dyDescent="0.3">
      <c r="A587" s="10">
        <v>10467</v>
      </c>
      <c r="B587" s="10" t="s">
        <v>952</v>
      </c>
      <c r="C587" s="11">
        <v>3.6</v>
      </c>
      <c r="D587" s="12">
        <v>28</v>
      </c>
      <c r="E587" s="13">
        <v>0</v>
      </c>
      <c r="F587" s="11">
        <v>100.8</v>
      </c>
    </row>
    <row r="588" spans="1:6" x14ac:dyDescent="0.3">
      <c r="A588" s="10">
        <v>10468</v>
      </c>
      <c r="B588" s="10" t="s">
        <v>975</v>
      </c>
      <c r="C588" s="11">
        <v>36.799999999999997</v>
      </c>
      <c r="D588" s="12">
        <v>15</v>
      </c>
      <c r="E588" s="13">
        <v>0</v>
      </c>
      <c r="F588" s="11">
        <v>552</v>
      </c>
    </row>
    <row r="589" spans="1:6" x14ac:dyDescent="0.3">
      <c r="A589" s="10">
        <v>10468</v>
      </c>
      <c r="B589" s="10" t="s">
        <v>969</v>
      </c>
      <c r="C589" s="11">
        <v>20.7</v>
      </c>
      <c r="D589" s="12">
        <v>8</v>
      </c>
      <c r="E589" s="13">
        <v>0</v>
      </c>
      <c r="F589" s="11">
        <v>165.6</v>
      </c>
    </row>
    <row r="590" spans="1:6" x14ac:dyDescent="0.3">
      <c r="A590" s="10">
        <v>10469</v>
      </c>
      <c r="B590" s="10" t="s">
        <v>955</v>
      </c>
      <c r="C590" s="11">
        <v>13.9</v>
      </c>
      <c r="D590" s="12">
        <v>35</v>
      </c>
      <c r="E590" s="13">
        <v>0.15000000596046448</v>
      </c>
      <c r="F590" s="11">
        <v>413.52</v>
      </c>
    </row>
    <row r="591" spans="1:6" x14ac:dyDescent="0.3">
      <c r="A591" s="10">
        <v>10469</v>
      </c>
      <c r="B591" s="10" t="s">
        <v>980</v>
      </c>
      <c r="C591" s="11">
        <v>15.5</v>
      </c>
      <c r="D591" s="12">
        <v>2</v>
      </c>
      <c r="E591" s="13">
        <v>0.15000000596046448</v>
      </c>
      <c r="F591" s="11">
        <v>26.35</v>
      </c>
    </row>
    <row r="592" spans="1:6" x14ac:dyDescent="0.3">
      <c r="A592" s="10">
        <v>10469</v>
      </c>
      <c r="B592" s="10" t="s">
        <v>956</v>
      </c>
      <c r="C592" s="11">
        <v>15.2</v>
      </c>
      <c r="D592" s="12">
        <v>40</v>
      </c>
      <c r="E592" s="13">
        <v>0.15000000596046448</v>
      </c>
      <c r="F592" s="11">
        <v>516.79999999999995</v>
      </c>
    </row>
    <row r="593" spans="1:6" x14ac:dyDescent="0.3">
      <c r="A593" s="10">
        <v>10470</v>
      </c>
      <c r="B593" s="10" t="s">
        <v>992</v>
      </c>
      <c r="C593" s="11">
        <v>26.6</v>
      </c>
      <c r="D593" s="12">
        <v>8</v>
      </c>
      <c r="E593" s="13">
        <v>0</v>
      </c>
      <c r="F593" s="11">
        <v>212.8</v>
      </c>
    </row>
    <row r="594" spans="1:6" x14ac:dyDescent="0.3">
      <c r="A594" s="10">
        <v>10470</v>
      </c>
      <c r="B594" s="10" t="s">
        <v>1005</v>
      </c>
      <c r="C594" s="11">
        <v>7.2</v>
      </c>
      <c r="D594" s="12">
        <v>15</v>
      </c>
      <c r="E594" s="13">
        <v>0</v>
      </c>
      <c r="F594" s="11">
        <v>108</v>
      </c>
    </row>
    <row r="595" spans="1:6" x14ac:dyDescent="0.3">
      <c r="A595" s="10">
        <v>10470</v>
      </c>
      <c r="B595" s="10" t="s">
        <v>994</v>
      </c>
      <c r="C595" s="11">
        <v>50</v>
      </c>
      <c r="D595" s="12">
        <v>30</v>
      </c>
      <c r="E595" s="13">
        <v>0</v>
      </c>
      <c r="F595" s="11">
        <v>1500</v>
      </c>
    </row>
    <row r="596" spans="1:6" x14ac:dyDescent="0.3">
      <c r="A596" s="10">
        <v>10471</v>
      </c>
      <c r="B596" s="10" t="s">
        <v>967</v>
      </c>
      <c r="C596" s="11">
        <v>24</v>
      </c>
      <c r="D596" s="12">
        <v>30</v>
      </c>
      <c r="E596" s="13">
        <v>0</v>
      </c>
      <c r="F596" s="11">
        <v>720</v>
      </c>
    </row>
    <row r="597" spans="1:6" x14ac:dyDescent="0.3">
      <c r="A597" s="10">
        <v>10471</v>
      </c>
      <c r="B597" s="10" t="s">
        <v>968</v>
      </c>
      <c r="C597" s="11">
        <v>30.4</v>
      </c>
      <c r="D597" s="12">
        <v>20</v>
      </c>
      <c r="E597" s="13">
        <v>0</v>
      </c>
      <c r="F597" s="11">
        <v>608</v>
      </c>
    </row>
    <row r="598" spans="1:6" x14ac:dyDescent="0.3">
      <c r="A598" s="10">
        <v>10472</v>
      </c>
      <c r="B598" s="10" t="s">
        <v>938</v>
      </c>
      <c r="C598" s="11">
        <v>42.4</v>
      </c>
      <c r="D598" s="12">
        <v>18</v>
      </c>
      <c r="E598" s="13">
        <v>0</v>
      </c>
      <c r="F598" s="11">
        <v>763.2</v>
      </c>
    </row>
    <row r="599" spans="1:6" x14ac:dyDescent="0.3">
      <c r="A599" s="10">
        <v>10472</v>
      </c>
      <c r="B599" s="10" t="s">
        <v>952</v>
      </c>
      <c r="C599" s="11">
        <v>3.6</v>
      </c>
      <c r="D599" s="12">
        <v>80</v>
      </c>
      <c r="E599" s="13">
        <v>5.000000074505806E-2</v>
      </c>
      <c r="F599" s="11">
        <v>273.60000000000002</v>
      </c>
    </row>
    <row r="600" spans="1:6" x14ac:dyDescent="0.3">
      <c r="A600" s="10">
        <v>10473</v>
      </c>
      <c r="B600" s="10" t="s">
        <v>977</v>
      </c>
      <c r="C600" s="11">
        <v>17.2</v>
      </c>
      <c r="D600" s="12">
        <v>12</v>
      </c>
      <c r="E600" s="13">
        <v>0</v>
      </c>
      <c r="F600" s="11">
        <v>206.4</v>
      </c>
    </row>
    <row r="601" spans="1:6" x14ac:dyDescent="0.3">
      <c r="A601" s="10">
        <v>10473</v>
      </c>
      <c r="B601" s="10" t="s">
        <v>944</v>
      </c>
      <c r="C601" s="11">
        <v>2</v>
      </c>
      <c r="D601" s="12">
        <v>12</v>
      </c>
      <c r="E601" s="13">
        <v>0</v>
      </c>
      <c r="F601" s="11">
        <v>24</v>
      </c>
    </row>
    <row r="602" spans="1:6" x14ac:dyDescent="0.3">
      <c r="A602" s="10">
        <v>10474</v>
      </c>
      <c r="B602" s="10" t="s">
        <v>939</v>
      </c>
      <c r="C602" s="11">
        <v>18.600000000000001</v>
      </c>
      <c r="D602" s="12">
        <v>12</v>
      </c>
      <c r="E602" s="13">
        <v>0</v>
      </c>
      <c r="F602" s="11">
        <v>223.2</v>
      </c>
    </row>
    <row r="603" spans="1:6" x14ac:dyDescent="0.3">
      <c r="A603" s="10">
        <v>10474</v>
      </c>
      <c r="B603" s="10" t="s">
        <v>973</v>
      </c>
      <c r="C603" s="11">
        <v>14.7</v>
      </c>
      <c r="D603" s="12">
        <v>21</v>
      </c>
      <c r="E603" s="13">
        <v>0</v>
      </c>
      <c r="F603" s="11">
        <v>308.7</v>
      </c>
    </row>
    <row r="604" spans="1:6" x14ac:dyDescent="0.3">
      <c r="A604" s="10">
        <v>10474</v>
      </c>
      <c r="B604" s="10" t="s">
        <v>983</v>
      </c>
      <c r="C604" s="11">
        <v>6.2</v>
      </c>
      <c r="D604" s="12">
        <v>10</v>
      </c>
      <c r="E604" s="13">
        <v>0</v>
      </c>
      <c r="F604" s="11">
        <v>62</v>
      </c>
    </row>
    <row r="605" spans="1:6" x14ac:dyDescent="0.3">
      <c r="A605" s="10">
        <v>10474</v>
      </c>
      <c r="B605" s="10" t="s">
        <v>979</v>
      </c>
      <c r="C605" s="11">
        <v>36.4</v>
      </c>
      <c r="D605" s="12">
        <v>18</v>
      </c>
      <c r="E605" s="13">
        <v>0</v>
      </c>
      <c r="F605" s="11">
        <v>655.20000000000005</v>
      </c>
    </row>
    <row r="606" spans="1:6" x14ac:dyDescent="0.3">
      <c r="A606" s="10">
        <v>10475</v>
      </c>
      <c r="B606" s="10" t="s">
        <v>972</v>
      </c>
      <c r="C606" s="11">
        <v>14.4</v>
      </c>
      <c r="D606" s="12">
        <v>42</v>
      </c>
      <c r="E606" s="13">
        <v>0.15000000596046448</v>
      </c>
      <c r="F606" s="11">
        <v>514.08000000000004</v>
      </c>
    </row>
    <row r="607" spans="1:6" x14ac:dyDescent="0.3">
      <c r="A607" s="10">
        <v>10475</v>
      </c>
      <c r="B607" s="10" t="s">
        <v>949</v>
      </c>
      <c r="C607" s="11">
        <v>10</v>
      </c>
      <c r="D607" s="12">
        <v>35</v>
      </c>
      <c r="E607" s="13">
        <v>0.15000000596046448</v>
      </c>
      <c r="F607" s="11">
        <v>297.5</v>
      </c>
    </row>
    <row r="608" spans="1:6" x14ac:dyDescent="0.3">
      <c r="A608" s="10">
        <v>10475</v>
      </c>
      <c r="B608" s="10" t="s">
        <v>996</v>
      </c>
      <c r="C608" s="11">
        <v>13.6</v>
      </c>
      <c r="D608" s="12">
        <v>60</v>
      </c>
      <c r="E608" s="13">
        <v>0.15000000596046448</v>
      </c>
      <c r="F608" s="11">
        <v>693.6</v>
      </c>
    </row>
    <row r="609" spans="1:6" x14ac:dyDescent="0.3">
      <c r="A609" s="10">
        <v>10476</v>
      </c>
      <c r="B609" s="10" t="s">
        <v>950</v>
      </c>
      <c r="C609" s="11">
        <v>19.2</v>
      </c>
      <c r="D609" s="12">
        <v>2</v>
      </c>
      <c r="E609" s="13">
        <v>5.000000074505806E-2</v>
      </c>
      <c r="F609" s="11">
        <v>36.479999999999997</v>
      </c>
    </row>
    <row r="610" spans="1:6" x14ac:dyDescent="0.3">
      <c r="A610" s="10">
        <v>10476</v>
      </c>
      <c r="B610" s="10" t="s">
        <v>964</v>
      </c>
      <c r="C610" s="11">
        <v>12</v>
      </c>
      <c r="D610" s="12">
        <v>12</v>
      </c>
      <c r="E610" s="13">
        <v>0</v>
      </c>
      <c r="F610" s="11">
        <v>144</v>
      </c>
    </row>
    <row r="611" spans="1:6" x14ac:dyDescent="0.3">
      <c r="A611" s="10">
        <v>10477</v>
      </c>
      <c r="B611" s="10" t="s">
        <v>987</v>
      </c>
      <c r="C611" s="11">
        <v>14.4</v>
      </c>
      <c r="D611" s="12">
        <v>15</v>
      </c>
      <c r="E611" s="13">
        <v>0</v>
      </c>
      <c r="F611" s="11">
        <v>216</v>
      </c>
    </row>
    <row r="612" spans="1:6" x14ac:dyDescent="0.3">
      <c r="A612" s="10">
        <v>10477</v>
      </c>
      <c r="B612" s="10" t="s">
        <v>948</v>
      </c>
      <c r="C612" s="11">
        <v>14.4</v>
      </c>
      <c r="D612" s="12">
        <v>20</v>
      </c>
      <c r="E612" s="13">
        <v>0.25</v>
      </c>
      <c r="F612" s="11">
        <v>216</v>
      </c>
    </row>
    <row r="613" spans="1:6" x14ac:dyDescent="0.3">
      <c r="A613" s="10">
        <v>10477</v>
      </c>
      <c r="B613" s="10" t="s">
        <v>962</v>
      </c>
      <c r="C613" s="11">
        <v>8</v>
      </c>
      <c r="D613" s="12">
        <v>21</v>
      </c>
      <c r="E613" s="13">
        <v>0.25</v>
      </c>
      <c r="F613" s="11">
        <v>126</v>
      </c>
    </row>
    <row r="614" spans="1:6" x14ac:dyDescent="0.3">
      <c r="A614" s="10">
        <v>10478</v>
      </c>
      <c r="B614" s="10" t="s">
        <v>976</v>
      </c>
      <c r="C614" s="11">
        <v>24.8</v>
      </c>
      <c r="D614" s="12">
        <v>20</v>
      </c>
      <c r="E614" s="13">
        <v>5.000000074505806E-2</v>
      </c>
      <c r="F614" s="11">
        <v>471.2</v>
      </c>
    </row>
    <row r="615" spans="1:6" x14ac:dyDescent="0.3">
      <c r="A615" s="10">
        <v>10479</v>
      </c>
      <c r="B615" s="10" t="s">
        <v>957</v>
      </c>
      <c r="C615" s="11">
        <v>26.2</v>
      </c>
      <c r="D615" s="12">
        <v>28</v>
      </c>
      <c r="E615" s="13">
        <v>0</v>
      </c>
      <c r="F615" s="11">
        <v>733.6</v>
      </c>
    </row>
    <row r="616" spans="1:6" x14ac:dyDescent="0.3">
      <c r="A616" s="10">
        <v>10479</v>
      </c>
      <c r="B616" s="10" t="s">
        <v>992</v>
      </c>
      <c r="C616" s="11">
        <v>26.6</v>
      </c>
      <c r="D616" s="12">
        <v>30</v>
      </c>
      <c r="E616" s="13">
        <v>0</v>
      </c>
      <c r="F616" s="11">
        <v>798</v>
      </c>
    </row>
    <row r="617" spans="1:6" x14ac:dyDescent="0.3">
      <c r="A617" s="10">
        <v>10479</v>
      </c>
      <c r="B617" s="10" t="s">
        <v>1002</v>
      </c>
      <c r="C617" s="11">
        <v>210.8</v>
      </c>
      <c r="D617" s="12">
        <v>30</v>
      </c>
      <c r="E617" s="13">
        <v>0</v>
      </c>
      <c r="F617" s="11">
        <v>6324</v>
      </c>
    </row>
    <row r="618" spans="1:6" x14ac:dyDescent="0.3">
      <c r="A618" s="10">
        <v>10479</v>
      </c>
      <c r="B618" s="10" t="s">
        <v>954</v>
      </c>
      <c r="C618" s="11">
        <v>44</v>
      </c>
      <c r="D618" s="12">
        <v>60</v>
      </c>
      <c r="E618" s="13">
        <v>0</v>
      </c>
      <c r="F618" s="11">
        <v>2640</v>
      </c>
    </row>
    <row r="619" spans="1:6" x14ac:dyDescent="0.3">
      <c r="A619" s="10">
        <v>10480</v>
      </c>
      <c r="B619" s="10" t="s">
        <v>1004</v>
      </c>
      <c r="C619" s="11">
        <v>7.6</v>
      </c>
      <c r="D619" s="12">
        <v>30</v>
      </c>
      <c r="E619" s="13">
        <v>0</v>
      </c>
      <c r="F619" s="11">
        <v>228</v>
      </c>
    </row>
    <row r="620" spans="1:6" x14ac:dyDescent="0.3">
      <c r="A620" s="10">
        <v>10480</v>
      </c>
      <c r="B620" s="10" t="s">
        <v>954</v>
      </c>
      <c r="C620" s="11">
        <v>44</v>
      </c>
      <c r="D620" s="12">
        <v>12</v>
      </c>
      <c r="E620" s="13">
        <v>0</v>
      </c>
      <c r="F620" s="11">
        <v>528</v>
      </c>
    </row>
    <row r="621" spans="1:6" x14ac:dyDescent="0.3">
      <c r="A621" s="10">
        <v>10481</v>
      </c>
      <c r="B621" s="10" t="s">
        <v>946</v>
      </c>
      <c r="C621" s="11">
        <v>27.2</v>
      </c>
      <c r="D621" s="12">
        <v>40</v>
      </c>
      <c r="E621" s="13">
        <v>0</v>
      </c>
      <c r="F621" s="11">
        <v>1088</v>
      </c>
    </row>
    <row r="622" spans="1:6" x14ac:dyDescent="0.3">
      <c r="A622" s="10">
        <v>10481</v>
      </c>
      <c r="B622" s="10" t="s">
        <v>947</v>
      </c>
      <c r="C622" s="11">
        <v>16</v>
      </c>
      <c r="D622" s="12">
        <v>24</v>
      </c>
      <c r="E622" s="13">
        <v>0</v>
      </c>
      <c r="F622" s="11">
        <v>384</v>
      </c>
    </row>
    <row r="623" spans="1:6" x14ac:dyDescent="0.3">
      <c r="A623" s="10">
        <v>10482</v>
      </c>
      <c r="B623" s="10" t="s">
        <v>973</v>
      </c>
      <c r="C623" s="11">
        <v>14.7</v>
      </c>
      <c r="D623" s="12">
        <v>10</v>
      </c>
      <c r="E623" s="13">
        <v>0</v>
      </c>
      <c r="F623" s="11">
        <v>147</v>
      </c>
    </row>
    <row r="624" spans="1:6" x14ac:dyDescent="0.3">
      <c r="A624" s="10">
        <v>10483</v>
      </c>
      <c r="B624" s="10" t="s">
        <v>958</v>
      </c>
      <c r="C624" s="11">
        <v>10.4</v>
      </c>
      <c r="D624" s="12">
        <v>30</v>
      </c>
      <c r="E624" s="13">
        <v>5.000000074505806E-2</v>
      </c>
      <c r="F624" s="11">
        <v>296.39999999999998</v>
      </c>
    </row>
    <row r="625" spans="1:6" x14ac:dyDescent="0.3">
      <c r="A625" s="10">
        <v>10483</v>
      </c>
      <c r="B625" s="10" t="s">
        <v>988</v>
      </c>
      <c r="C625" s="11">
        <v>11.2</v>
      </c>
      <c r="D625" s="12">
        <v>35</v>
      </c>
      <c r="E625" s="13">
        <v>5.000000074505806E-2</v>
      </c>
      <c r="F625" s="11">
        <v>372.4</v>
      </c>
    </row>
    <row r="626" spans="1:6" x14ac:dyDescent="0.3">
      <c r="A626" s="10">
        <v>10484</v>
      </c>
      <c r="B626" s="10" t="s">
        <v>962</v>
      </c>
      <c r="C626" s="11">
        <v>8</v>
      </c>
      <c r="D626" s="12">
        <v>14</v>
      </c>
      <c r="E626" s="13">
        <v>0</v>
      </c>
      <c r="F626" s="11">
        <v>112</v>
      </c>
    </row>
    <row r="627" spans="1:6" x14ac:dyDescent="0.3">
      <c r="A627" s="10">
        <v>10484</v>
      </c>
      <c r="B627" s="10" t="s">
        <v>973</v>
      </c>
      <c r="C627" s="11">
        <v>14.7</v>
      </c>
      <c r="D627" s="12">
        <v>10</v>
      </c>
      <c r="E627" s="13">
        <v>0</v>
      </c>
      <c r="F627" s="11">
        <v>147</v>
      </c>
    </row>
    <row r="628" spans="1:6" x14ac:dyDescent="0.3">
      <c r="A628" s="10">
        <v>10484</v>
      </c>
      <c r="B628" s="10" t="s">
        <v>938</v>
      </c>
      <c r="C628" s="11">
        <v>42.4</v>
      </c>
      <c r="D628" s="12">
        <v>3</v>
      </c>
      <c r="E628" s="13">
        <v>0</v>
      </c>
      <c r="F628" s="11">
        <v>127.2</v>
      </c>
    </row>
    <row r="629" spans="1:6" x14ac:dyDescent="0.3">
      <c r="A629" s="10">
        <v>10485</v>
      </c>
      <c r="B629" s="10" t="s">
        <v>956</v>
      </c>
      <c r="C629" s="11">
        <v>15.2</v>
      </c>
      <c r="D629" s="12">
        <v>20</v>
      </c>
      <c r="E629" s="13">
        <v>0.10000000149011612</v>
      </c>
      <c r="F629" s="11">
        <v>273.60000000000002</v>
      </c>
    </row>
    <row r="630" spans="1:6" x14ac:dyDescent="0.3">
      <c r="A630" s="10">
        <v>10485</v>
      </c>
      <c r="B630" s="10" t="s">
        <v>964</v>
      </c>
      <c r="C630" s="11">
        <v>12</v>
      </c>
      <c r="D630" s="12">
        <v>60</v>
      </c>
      <c r="E630" s="13">
        <v>0.10000000149011612</v>
      </c>
      <c r="F630" s="11">
        <v>648</v>
      </c>
    </row>
    <row r="631" spans="1:6" x14ac:dyDescent="0.3">
      <c r="A631" s="10">
        <v>10485</v>
      </c>
      <c r="B631" s="10" t="s">
        <v>950</v>
      </c>
      <c r="C631" s="11">
        <v>19.2</v>
      </c>
      <c r="D631" s="12">
        <v>30</v>
      </c>
      <c r="E631" s="13">
        <v>0.10000000149011612</v>
      </c>
      <c r="F631" s="11">
        <v>518.4</v>
      </c>
    </row>
    <row r="632" spans="1:6" x14ac:dyDescent="0.3">
      <c r="A632" s="10">
        <v>10485</v>
      </c>
      <c r="B632" s="10" t="s">
        <v>993</v>
      </c>
      <c r="C632" s="11">
        <v>8</v>
      </c>
      <c r="D632" s="12">
        <v>20</v>
      </c>
      <c r="E632" s="13">
        <v>0.10000000149011612</v>
      </c>
      <c r="F632" s="11">
        <v>144</v>
      </c>
    </row>
    <row r="633" spans="1:6" x14ac:dyDescent="0.3">
      <c r="A633" s="10">
        <v>10486</v>
      </c>
      <c r="B633" s="10" t="s">
        <v>935</v>
      </c>
      <c r="C633" s="11">
        <v>16.8</v>
      </c>
      <c r="D633" s="12">
        <v>5</v>
      </c>
      <c r="E633" s="13">
        <v>0</v>
      </c>
      <c r="F633" s="11">
        <v>84</v>
      </c>
    </row>
    <row r="634" spans="1:6" x14ac:dyDescent="0.3">
      <c r="A634" s="10">
        <v>10486</v>
      </c>
      <c r="B634" s="10" t="s">
        <v>951</v>
      </c>
      <c r="C634" s="11">
        <v>8</v>
      </c>
      <c r="D634" s="12">
        <v>16</v>
      </c>
      <c r="E634" s="13">
        <v>0</v>
      </c>
      <c r="F634" s="11">
        <v>128</v>
      </c>
    </row>
    <row r="635" spans="1:6" x14ac:dyDescent="0.3">
      <c r="A635" s="10">
        <v>10486</v>
      </c>
      <c r="B635" s="10" t="s">
        <v>938</v>
      </c>
      <c r="C635" s="11">
        <v>42.4</v>
      </c>
      <c r="D635" s="12">
        <v>25</v>
      </c>
      <c r="E635" s="13">
        <v>0</v>
      </c>
      <c r="F635" s="11">
        <v>1060</v>
      </c>
    </row>
    <row r="636" spans="1:6" x14ac:dyDescent="0.3">
      <c r="A636" s="10">
        <v>10487</v>
      </c>
      <c r="B636" s="10" t="s">
        <v>1003</v>
      </c>
      <c r="C636" s="11">
        <v>24.9</v>
      </c>
      <c r="D636" s="12">
        <v>30</v>
      </c>
      <c r="E636" s="13">
        <v>0</v>
      </c>
      <c r="F636" s="11">
        <v>747</v>
      </c>
    </row>
    <row r="637" spans="1:6" x14ac:dyDescent="0.3">
      <c r="A637" s="10">
        <v>10487</v>
      </c>
      <c r="B637" s="10" t="s">
        <v>990</v>
      </c>
      <c r="C637" s="11">
        <v>5.9</v>
      </c>
      <c r="D637" s="12">
        <v>24</v>
      </c>
      <c r="E637" s="13">
        <v>0.25</v>
      </c>
      <c r="F637" s="11">
        <v>106.2</v>
      </c>
    </row>
    <row r="638" spans="1:6" x14ac:dyDescent="0.3">
      <c r="A638" s="10">
        <v>10487</v>
      </c>
      <c r="B638" s="10" t="s">
        <v>984</v>
      </c>
      <c r="C638" s="11">
        <v>7.3</v>
      </c>
      <c r="D638" s="12">
        <v>5</v>
      </c>
      <c r="E638" s="13">
        <v>0</v>
      </c>
      <c r="F638" s="11">
        <v>36.5</v>
      </c>
    </row>
    <row r="639" spans="1:6" x14ac:dyDescent="0.3">
      <c r="A639" s="10">
        <v>10488</v>
      </c>
      <c r="B639" s="10" t="s">
        <v>982</v>
      </c>
      <c r="C639" s="11">
        <v>12</v>
      </c>
      <c r="D639" s="12">
        <v>20</v>
      </c>
      <c r="E639" s="13">
        <v>0.20000000298023224</v>
      </c>
      <c r="F639" s="11">
        <v>192</v>
      </c>
    </row>
    <row r="640" spans="1:6" x14ac:dyDescent="0.3">
      <c r="A640" s="10">
        <v>10488</v>
      </c>
      <c r="B640" s="10" t="s">
        <v>954</v>
      </c>
      <c r="C640" s="11">
        <v>44</v>
      </c>
      <c r="D640" s="12">
        <v>30</v>
      </c>
      <c r="E640" s="13">
        <v>0</v>
      </c>
      <c r="F640" s="11">
        <v>1320</v>
      </c>
    </row>
    <row r="641" spans="1:6" x14ac:dyDescent="0.3">
      <c r="A641" s="10">
        <v>10489</v>
      </c>
      <c r="B641" s="10" t="s">
        <v>955</v>
      </c>
      <c r="C641" s="11">
        <v>13.9</v>
      </c>
      <c r="D641" s="12">
        <v>18</v>
      </c>
      <c r="E641" s="13">
        <v>0</v>
      </c>
      <c r="F641" s="11">
        <v>250.2</v>
      </c>
    </row>
    <row r="642" spans="1:6" x14ac:dyDescent="0.3">
      <c r="A642" s="10">
        <v>10489</v>
      </c>
      <c r="B642" s="10" t="s">
        <v>935</v>
      </c>
      <c r="C642" s="11">
        <v>16.8</v>
      </c>
      <c r="D642" s="12">
        <v>15</v>
      </c>
      <c r="E642" s="13">
        <v>0.25</v>
      </c>
      <c r="F642" s="11">
        <v>189</v>
      </c>
    </row>
    <row r="643" spans="1:6" x14ac:dyDescent="0.3">
      <c r="A643" s="10">
        <v>10490</v>
      </c>
      <c r="B643" s="10" t="s">
        <v>991</v>
      </c>
      <c r="C643" s="11">
        <v>10</v>
      </c>
      <c r="D643" s="12">
        <v>30</v>
      </c>
      <c r="E643" s="13">
        <v>0</v>
      </c>
      <c r="F643" s="11">
        <v>300</v>
      </c>
    </row>
    <row r="644" spans="1:6" x14ac:dyDescent="0.3">
      <c r="A644" s="10">
        <v>10490</v>
      </c>
      <c r="B644" s="10" t="s">
        <v>983</v>
      </c>
      <c r="C644" s="11">
        <v>6.2</v>
      </c>
      <c r="D644" s="12">
        <v>36</v>
      </c>
      <c r="E644" s="13">
        <v>0</v>
      </c>
      <c r="F644" s="11">
        <v>223.2</v>
      </c>
    </row>
    <row r="645" spans="1:6" x14ac:dyDescent="0.3">
      <c r="A645" s="10">
        <v>10490</v>
      </c>
      <c r="B645" s="10" t="s">
        <v>954</v>
      </c>
      <c r="C645" s="11">
        <v>44</v>
      </c>
      <c r="D645" s="12">
        <v>60</v>
      </c>
      <c r="E645" s="13">
        <v>0</v>
      </c>
      <c r="F645" s="11">
        <v>2640</v>
      </c>
    </row>
    <row r="646" spans="1:6" x14ac:dyDescent="0.3">
      <c r="A646" s="10">
        <v>10491</v>
      </c>
      <c r="B646" s="10" t="s">
        <v>958</v>
      </c>
      <c r="C646" s="11">
        <v>10.4</v>
      </c>
      <c r="D646" s="12">
        <v>7</v>
      </c>
      <c r="E646" s="13">
        <v>0.15000000596046448</v>
      </c>
      <c r="F646" s="11">
        <v>61.88</v>
      </c>
    </row>
    <row r="647" spans="1:6" x14ac:dyDescent="0.3">
      <c r="A647" s="10">
        <v>10491</v>
      </c>
      <c r="B647" s="10" t="s">
        <v>980</v>
      </c>
      <c r="C647" s="11">
        <v>15.5</v>
      </c>
      <c r="D647" s="12">
        <v>15</v>
      </c>
      <c r="E647" s="13">
        <v>0.15000000596046448</v>
      </c>
      <c r="F647" s="11">
        <v>197.62</v>
      </c>
    </row>
    <row r="648" spans="1:6" x14ac:dyDescent="0.3">
      <c r="A648" s="10">
        <v>10492</v>
      </c>
      <c r="B648" s="10" t="s">
        <v>1001</v>
      </c>
      <c r="C648" s="11">
        <v>11.2</v>
      </c>
      <c r="D648" s="12">
        <v>60</v>
      </c>
      <c r="E648" s="13">
        <v>5.000000074505806E-2</v>
      </c>
      <c r="F648" s="11">
        <v>638.4</v>
      </c>
    </row>
    <row r="649" spans="1:6" x14ac:dyDescent="0.3">
      <c r="A649" s="10">
        <v>10492</v>
      </c>
      <c r="B649" s="10" t="s">
        <v>936</v>
      </c>
      <c r="C649" s="11">
        <v>11.2</v>
      </c>
      <c r="D649" s="12">
        <v>20</v>
      </c>
      <c r="E649" s="13">
        <v>5.000000074505806E-2</v>
      </c>
      <c r="F649" s="11">
        <v>212.8</v>
      </c>
    </row>
    <row r="650" spans="1:6" x14ac:dyDescent="0.3">
      <c r="A650" s="10">
        <v>10493</v>
      </c>
      <c r="B650" s="10" t="s">
        <v>996</v>
      </c>
      <c r="C650" s="11">
        <v>13.6</v>
      </c>
      <c r="D650" s="12">
        <v>10</v>
      </c>
      <c r="E650" s="13">
        <v>0.10000000149011612</v>
      </c>
      <c r="F650" s="11">
        <v>122.4</v>
      </c>
    </row>
    <row r="651" spans="1:6" x14ac:dyDescent="0.3">
      <c r="A651" s="10">
        <v>10493</v>
      </c>
      <c r="B651" s="10" t="s">
        <v>995</v>
      </c>
      <c r="C651" s="11">
        <v>28.8</v>
      </c>
      <c r="D651" s="12">
        <v>10</v>
      </c>
      <c r="E651" s="13">
        <v>0.10000000149011612</v>
      </c>
      <c r="F651" s="11">
        <v>259.2</v>
      </c>
    </row>
    <row r="652" spans="1:6" x14ac:dyDescent="0.3">
      <c r="A652" s="10">
        <v>10493</v>
      </c>
      <c r="B652" s="10" t="s">
        <v>941</v>
      </c>
      <c r="C652" s="11">
        <v>16.8</v>
      </c>
      <c r="D652" s="12">
        <v>15</v>
      </c>
      <c r="E652" s="13">
        <v>0.10000000149011612</v>
      </c>
      <c r="F652" s="11">
        <v>226.8</v>
      </c>
    </row>
    <row r="653" spans="1:6" x14ac:dyDescent="0.3">
      <c r="A653" s="10">
        <v>10494</v>
      </c>
      <c r="B653" s="10" t="s">
        <v>968</v>
      </c>
      <c r="C653" s="11">
        <v>30.4</v>
      </c>
      <c r="D653" s="12">
        <v>30</v>
      </c>
      <c r="E653" s="13">
        <v>0</v>
      </c>
      <c r="F653" s="11">
        <v>912</v>
      </c>
    </row>
    <row r="654" spans="1:6" x14ac:dyDescent="0.3">
      <c r="A654" s="10">
        <v>10495</v>
      </c>
      <c r="B654" s="10" t="s">
        <v>958</v>
      </c>
      <c r="C654" s="11">
        <v>10.4</v>
      </c>
      <c r="D654" s="12">
        <v>5</v>
      </c>
      <c r="E654" s="13">
        <v>0</v>
      </c>
      <c r="F654" s="11">
        <v>52</v>
      </c>
    </row>
    <row r="655" spans="1:6" x14ac:dyDescent="0.3">
      <c r="A655" s="10">
        <v>10495</v>
      </c>
      <c r="B655" s="10" t="s">
        <v>940</v>
      </c>
      <c r="C655" s="11">
        <v>7.7</v>
      </c>
      <c r="D655" s="12">
        <v>20</v>
      </c>
      <c r="E655" s="13">
        <v>0</v>
      </c>
      <c r="F655" s="11">
        <v>154</v>
      </c>
    </row>
    <row r="656" spans="1:6" x14ac:dyDescent="0.3">
      <c r="A656" s="10">
        <v>10495</v>
      </c>
      <c r="B656" s="10" t="s">
        <v>1005</v>
      </c>
      <c r="C656" s="11">
        <v>7.2</v>
      </c>
      <c r="D656" s="12">
        <v>10</v>
      </c>
      <c r="E656" s="13">
        <v>0</v>
      </c>
      <c r="F656" s="11">
        <v>72</v>
      </c>
    </row>
    <row r="657" spans="1:6" x14ac:dyDescent="0.3">
      <c r="A657" s="10">
        <v>10496</v>
      </c>
      <c r="B657" s="10" t="s">
        <v>949</v>
      </c>
      <c r="C657" s="11">
        <v>10</v>
      </c>
      <c r="D657" s="12">
        <v>20</v>
      </c>
      <c r="E657" s="13">
        <v>5.000000074505806E-2</v>
      </c>
      <c r="F657" s="11">
        <v>190</v>
      </c>
    </row>
    <row r="658" spans="1:6" x14ac:dyDescent="0.3">
      <c r="A658" s="10">
        <v>10497</v>
      </c>
      <c r="B658" s="10" t="s">
        <v>968</v>
      </c>
      <c r="C658" s="11">
        <v>30.4</v>
      </c>
      <c r="D658" s="12">
        <v>14</v>
      </c>
      <c r="E658" s="13">
        <v>0</v>
      </c>
      <c r="F658" s="11">
        <v>425.6</v>
      </c>
    </row>
    <row r="659" spans="1:6" x14ac:dyDescent="0.3">
      <c r="A659" s="10">
        <v>10497</v>
      </c>
      <c r="B659" s="10" t="s">
        <v>958</v>
      </c>
      <c r="C659" s="11">
        <v>10.4</v>
      </c>
      <c r="D659" s="12">
        <v>25</v>
      </c>
      <c r="E659" s="13">
        <v>0</v>
      </c>
      <c r="F659" s="11">
        <v>260</v>
      </c>
    </row>
    <row r="660" spans="1:6" x14ac:dyDescent="0.3">
      <c r="A660" s="10">
        <v>10497</v>
      </c>
      <c r="B660" s="10" t="s">
        <v>937</v>
      </c>
      <c r="C660" s="11">
        <v>27.8</v>
      </c>
      <c r="D660" s="12">
        <v>25</v>
      </c>
      <c r="E660" s="13">
        <v>0</v>
      </c>
      <c r="F660" s="11">
        <v>695</v>
      </c>
    </row>
    <row r="661" spans="1:6" x14ac:dyDescent="0.3">
      <c r="A661" s="10">
        <v>10498</v>
      </c>
      <c r="B661" s="10" t="s">
        <v>952</v>
      </c>
      <c r="C661" s="11">
        <v>4.5</v>
      </c>
      <c r="D661" s="12">
        <v>14</v>
      </c>
      <c r="E661" s="13">
        <v>0</v>
      </c>
      <c r="F661" s="11">
        <v>63</v>
      </c>
    </row>
    <row r="662" spans="1:6" x14ac:dyDescent="0.3">
      <c r="A662" s="10">
        <v>10498</v>
      </c>
      <c r="B662" s="10" t="s">
        <v>973</v>
      </c>
      <c r="C662" s="11">
        <v>18.399999999999999</v>
      </c>
      <c r="D662" s="12">
        <v>5</v>
      </c>
      <c r="E662" s="13">
        <v>0</v>
      </c>
      <c r="F662" s="11">
        <v>92</v>
      </c>
    </row>
    <row r="663" spans="1:6" x14ac:dyDescent="0.3">
      <c r="A663" s="10">
        <v>10498</v>
      </c>
      <c r="B663" s="10" t="s">
        <v>936</v>
      </c>
      <c r="C663" s="11">
        <v>14</v>
      </c>
      <c r="D663" s="12">
        <v>30</v>
      </c>
      <c r="E663" s="13">
        <v>0</v>
      </c>
      <c r="F663" s="11">
        <v>420</v>
      </c>
    </row>
    <row r="664" spans="1:6" x14ac:dyDescent="0.3">
      <c r="A664" s="10">
        <v>10499</v>
      </c>
      <c r="B664" s="10" t="s">
        <v>979</v>
      </c>
      <c r="C664" s="11">
        <v>45.6</v>
      </c>
      <c r="D664" s="12">
        <v>20</v>
      </c>
      <c r="E664" s="13">
        <v>0</v>
      </c>
      <c r="F664" s="11">
        <v>912</v>
      </c>
    </row>
    <row r="665" spans="1:6" x14ac:dyDescent="0.3">
      <c r="A665" s="10">
        <v>10499</v>
      </c>
      <c r="B665" s="10" t="s">
        <v>947</v>
      </c>
      <c r="C665" s="11">
        <v>20</v>
      </c>
      <c r="D665" s="12">
        <v>25</v>
      </c>
      <c r="E665" s="13">
        <v>0</v>
      </c>
      <c r="F665" s="11">
        <v>500</v>
      </c>
    </row>
    <row r="666" spans="1:6" x14ac:dyDescent="0.3">
      <c r="A666" s="10">
        <v>10500</v>
      </c>
      <c r="B666" s="10" t="s">
        <v>985</v>
      </c>
      <c r="C666" s="11">
        <v>15.5</v>
      </c>
      <c r="D666" s="12">
        <v>12</v>
      </c>
      <c r="E666" s="13">
        <v>5.000000074505806E-2</v>
      </c>
      <c r="F666" s="11">
        <v>176.7</v>
      </c>
    </row>
    <row r="667" spans="1:6" x14ac:dyDescent="0.3">
      <c r="A667" s="10">
        <v>10500</v>
      </c>
      <c r="B667" s="10" t="s">
        <v>979</v>
      </c>
      <c r="C667" s="11">
        <v>45.6</v>
      </c>
      <c r="D667" s="12">
        <v>8</v>
      </c>
      <c r="E667" s="13">
        <v>5.000000074505806E-2</v>
      </c>
      <c r="F667" s="11">
        <v>346.56</v>
      </c>
    </row>
    <row r="668" spans="1:6" x14ac:dyDescent="0.3">
      <c r="A668" s="10">
        <v>10501</v>
      </c>
      <c r="B668" s="10" t="s">
        <v>990</v>
      </c>
      <c r="C668" s="11">
        <v>7.45</v>
      </c>
      <c r="D668" s="12">
        <v>20</v>
      </c>
      <c r="E668" s="13">
        <v>0</v>
      </c>
      <c r="F668" s="11">
        <v>149</v>
      </c>
    </row>
    <row r="669" spans="1:6" x14ac:dyDescent="0.3">
      <c r="A669" s="10">
        <v>10502</v>
      </c>
      <c r="B669" s="10" t="s">
        <v>957</v>
      </c>
      <c r="C669" s="11">
        <v>32.799999999999997</v>
      </c>
      <c r="D669" s="12">
        <v>6</v>
      </c>
      <c r="E669" s="13">
        <v>0</v>
      </c>
      <c r="F669" s="11">
        <v>196.8</v>
      </c>
    </row>
    <row r="670" spans="1:6" x14ac:dyDescent="0.3">
      <c r="A670" s="10">
        <v>10502</v>
      </c>
      <c r="B670" s="10" t="s">
        <v>1008</v>
      </c>
      <c r="C670" s="11">
        <v>9.5</v>
      </c>
      <c r="D670" s="12">
        <v>21</v>
      </c>
      <c r="E670" s="13">
        <v>0</v>
      </c>
      <c r="F670" s="11">
        <v>199.5</v>
      </c>
    </row>
    <row r="671" spans="1:6" x14ac:dyDescent="0.3">
      <c r="A671" s="10">
        <v>10502</v>
      </c>
      <c r="B671" s="10" t="s">
        <v>986</v>
      </c>
      <c r="C671" s="11">
        <v>14</v>
      </c>
      <c r="D671" s="12">
        <v>30</v>
      </c>
      <c r="E671" s="13">
        <v>0</v>
      </c>
      <c r="F671" s="11">
        <v>420</v>
      </c>
    </row>
    <row r="672" spans="1:6" x14ac:dyDescent="0.3">
      <c r="A672" s="10">
        <v>10503</v>
      </c>
      <c r="B672" s="10" t="s">
        <v>941</v>
      </c>
      <c r="C672" s="11">
        <v>21.05</v>
      </c>
      <c r="D672" s="12">
        <v>20</v>
      </c>
      <c r="E672" s="13">
        <v>0</v>
      </c>
      <c r="F672" s="11">
        <v>421</v>
      </c>
    </row>
    <row r="673" spans="1:6" x14ac:dyDescent="0.3">
      <c r="A673" s="10">
        <v>10503</v>
      </c>
      <c r="B673" s="10" t="s">
        <v>939</v>
      </c>
      <c r="C673" s="11">
        <v>23.25</v>
      </c>
      <c r="D673" s="12">
        <v>70</v>
      </c>
      <c r="E673" s="13">
        <v>0</v>
      </c>
      <c r="F673" s="11">
        <v>1627.5</v>
      </c>
    </row>
    <row r="674" spans="1:6" x14ac:dyDescent="0.3">
      <c r="A674" s="10">
        <v>10504</v>
      </c>
      <c r="B674" s="10" t="s">
        <v>957</v>
      </c>
      <c r="C674" s="11">
        <v>32.799999999999997</v>
      </c>
      <c r="D674" s="12">
        <v>10</v>
      </c>
      <c r="E674" s="13">
        <v>0</v>
      </c>
      <c r="F674" s="11">
        <v>328</v>
      </c>
    </row>
    <row r="675" spans="1:6" x14ac:dyDescent="0.3">
      <c r="A675" s="10">
        <v>10504</v>
      </c>
      <c r="B675" s="10" t="s">
        <v>962</v>
      </c>
      <c r="C675" s="11">
        <v>10</v>
      </c>
      <c r="D675" s="12">
        <v>12</v>
      </c>
      <c r="E675" s="13">
        <v>0</v>
      </c>
      <c r="F675" s="11">
        <v>120</v>
      </c>
    </row>
    <row r="676" spans="1:6" x14ac:dyDescent="0.3">
      <c r="A676" s="10">
        <v>10504</v>
      </c>
      <c r="B676" s="10" t="s">
        <v>956</v>
      </c>
      <c r="C676" s="11">
        <v>19</v>
      </c>
      <c r="D676" s="12">
        <v>12</v>
      </c>
      <c r="E676" s="13">
        <v>0</v>
      </c>
      <c r="F676" s="11">
        <v>228</v>
      </c>
    </row>
    <row r="677" spans="1:6" x14ac:dyDescent="0.3">
      <c r="A677" s="10">
        <v>10504</v>
      </c>
      <c r="B677" s="10" t="s">
        <v>1010</v>
      </c>
      <c r="C677" s="11">
        <v>28.5</v>
      </c>
      <c r="D677" s="12">
        <v>25</v>
      </c>
      <c r="E677" s="13">
        <v>0</v>
      </c>
      <c r="F677" s="11">
        <v>712.5</v>
      </c>
    </row>
    <row r="678" spans="1:6" x14ac:dyDescent="0.3">
      <c r="A678" s="10">
        <v>10505</v>
      </c>
      <c r="B678" s="10" t="s">
        <v>965</v>
      </c>
      <c r="C678" s="11">
        <v>49.3</v>
      </c>
      <c r="D678" s="12">
        <v>3</v>
      </c>
      <c r="E678" s="13">
        <v>0</v>
      </c>
      <c r="F678" s="11">
        <v>147.9</v>
      </c>
    </row>
    <row r="679" spans="1:6" x14ac:dyDescent="0.3">
      <c r="A679" s="10">
        <v>10506</v>
      </c>
      <c r="B679" s="10" t="s">
        <v>964</v>
      </c>
      <c r="C679" s="11">
        <v>15</v>
      </c>
      <c r="D679" s="12">
        <v>14</v>
      </c>
      <c r="E679" s="13">
        <v>0.10000000149011612</v>
      </c>
      <c r="F679" s="11">
        <v>189</v>
      </c>
    </row>
    <row r="680" spans="1:6" x14ac:dyDescent="0.3">
      <c r="A680" s="10">
        <v>10506</v>
      </c>
      <c r="B680" s="10" t="s">
        <v>1001</v>
      </c>
      <c r="C680" s="11">
        <v>14</v>
      </c>
      <c r="D680" s="12">
        <v>18</v>
      </c>
      <c r="E680" s="13">
        <v>0.10000000149011612</v>
      </c>
      <c r="F680" s="11">
        <v>226.8</v>
      </c>
    </row>
    <row r="681" spans="1:6" x14ac:dyDescent="0.3">
      <c r="A681" s="10">
        <v>10507</v>
      </c>
      <c r="B681" s="10" t="s">
        <v>975</v>
      </c>
      <c r="C681" s="11">
        <v>46</v>
      </c>
      <c r="D681" s="12">
        <v>15</v>
      </c>
      <c r="E681" s="13">
        <v>0.15000000596046448</v>
      </c>
      <c r="F681" s="11">
        <v>586.5</v>
      </c>
    </row>
    <row r="682" spans="1:6" x14ac:dyDescent="0.3">
      <c r="A682" s="10">
        <v>10507</v>
      </c>
      <c r="B682" s="10" t="s">
        <v>1009</v>
      </c>
      <c r="C682" s="11">
        <v>12.75</v>
      </c>
      <c r="D682" s="12">
        <v>15</v>
      </c>
      <c r="E682" s="13">
        <v>0.15000000596046448</v>
      </c>
      <c r="F682" s="11">
        <v>162.56</v>
      </c>
    </row>
    <row r="683" spans="1:6" x14ac:dyDescent="0.3">
      <c r="A683" s="10">
        <v>10508</v>
      </c>
      <c r="B683" s="10" t="s">
        <v>978</v>
      </c>
      <c r="C683" s="11">
        <v>6</v>
      </c>
      <c r="D683" s="12">
        <v>10</v>
      </c>
      <c r="E683" s="13">
        <v>0</v>
      </c>
      <c r="F683" s="11">
        <v>60</v>
      </c>
    </row>
    <row r="684" spans="1:6" x14ac:dyDescent="0.3">
      <c r="A684" s="10">
        <v>10508</v>
      </c>
      <c r="B684" s="10" t="s">
        <v>948</v>
      </c>
      <c r="C684" s="11">
        <v>18</v>
      </c>
      <c r="D684" s="12">
        <v>10</v>
      </c>
      <c r="E684" s="13">
        <v>0</v>
      </c>
      <c r="F684" s="11">
        <v>180</v>
      </c>
    </row>
    <row r="685" spans="1:6" x14ac:dyDescent="0.3">
      <c r="A685" s="10">
        <v>10509</v>
      </c>
      <c r="B685" s="10" t="s">
        <v>979</v>
      </c>
      <c r="C685" s="11">
        <v>45.6</v>
      </c>
      <c r="D685" s="12">
        <v>3</v>
      </c>
      <c r="E685" s="13">
        <v>0</v>
      </c>
      <c r="F685" s="11">
        <v>136.80000000000001</v>
      </c>
    </row>
    <row r="686" spans="1:6" x14ac:dyDescent="0.3">
      <c r="A686" s="10">
        <v>10510</v>
      </c>
      <c r="B686" s="10" t="s">
        <v>983</v>
      </c>
      <c r="C686" s="11">
        <v>7.75</v>
      </c>
      <c r="D686" s="12">
        <v>36</v>
      </c>
      <c r="E686" s="13">
        <v>0.10000000149011612</v>
      </c>
      <c r="F686" s="11">
        <v>251.1</v>
      </c>
    </row>
    <row r="687" spans="1:6" x14ac:dyDescent="0.3">
      <c r="A687" s="10">
        <v>10510</v>
      </c>
      <c r="B687" s="10" t="s">
        <v>974</v>
      </c>
      <c r="C687" s="11">
        <v>123.79</v>
      </c>
      <c r="D687" s="12">
        <v>36</v>
      </c>
      <c r="E687" s="13">
        <v>0</v>
      </c>
      <c r="F687" s="11">
        <v>4456.4399999999996</v>
      </c>
    </row>
    <row r="688" spans="1:6" x14ac:dyDescent="0.3">
      <c r="A688" s="10">
        <v>10511</v>
      </c>
      <c r="B688" s="10" t="s">
        <v>997</v>
      </c>
      <c r="C688" s="11">
        <v>22</v>
      </c>
      <c r="D688" s="12">
        <v>50</v>
      </c>
      <c r="E688" s="13">
        <v>0.15000000596046448</v>
      </c>
      <c r="F688" s="11">
        <v>935</v>
      </c>
    </row>
    <row r="689" spans="1:6" x14ac:dyDescent="0.3">
      <c r="A689" s="10">
        <v>10511</v>
      </c>
      <c r="B689" s="10" t="s">
        <v>967</v>
      </c>
      <c r="C689" s="11">
        <v>30</v>
      </c>
      <c r="D689" s="12">
        <v>50</v>
      </c>
      <c r="E689" s="13">
        <v>0.15000000596046448</v>
      </c>
      <c r="F689" s="11">
        <v>1275</v>
      </c>
    </row>
    <row r="690" spans="1:6" x14ac:dyDescent="0.3">
      <c r="A690" s="10">
        <v>10511</v>
      </c>
      <c r="B690" s="10" t="s">
        <v>1006</v>
      </c>
      <c r="C690" s="11">
        <v>40</v>
      </c>
      <c r="D690" s="12">
        <v>10</v>
      </c>
      <c r="E690" s="13">
        <v>0.15000000596046448</v>
      </c>
      <c r="F690" s="11">
        <v>340</v>
      </c>
    </row>
    <row r="691" spans="1:6" x14ac:dyDescent="0.3">
      <c r="A691" s="10">
        <v>10512</v>
      </c>
      <c r="B691" s="10" t="s">
        <v>1004</v>
      </c>
      <c r="C691" s="11">
        <v>9.5</v>
      </c>
      <c r="D691" s="12">
        <v>6</v>
      </c>
      <c r="E691" s="13">
        <v>0.15000000596046448</v>
      </c>
      <c r="F691" s="11">
        <v>48.45</v>
      </c>
    </row>
    <row r="692" spans="1:6" x14ac:dyDescent="0.3">
      <c r="A692" s="10">
        <v>10512</v>
      </c>
      <c r="B692" s="10" t="s">
        <v>946</v>
      </c>
      <c r="C692" s="11">
        <v>34</v>
      </c>
      <c r="D692" s="12">
        <v>12</v>
      </c>
      <c r="E692" s="13">
        <v>0.15000000596046448</v>
      </c>
      <c r="F692" s="11">
        <v>346.8</v>
      </c>
    </row>
    <row r="693" spans="1:6" x14ac:dyDescent="0.3">
      <c r="A693" s="10">
        <v>10512</v>
      </c>
      <c r="B693" s="10" t="s">
        <v>989</v>
      </c>
      <c r="C693" s="11">
        <v>12</v>
      </c>
      <c r="D693" s="12">
        <v>9</v>
      </c>
      <c r="E693" s="13">
        <v>0.15000000596046448</v>
      </c>
      <c r="F693" s="11">
        <v>91.8</v>
      </c>
    </row>
    <row r="694" spans="1:6" x14ac:dyDescent="0.3">
      <c r="A694" s="10">
        <v>10512</v>
      </c>
      <c r="B694" s="10" t="s">
        <v>952</v>
      </c>
      <c r="C694" s="11">
        <v>4.5</v>
      </c>
      <c r="D694" s="12">
        <v>10</v>
      </c>
      <c r="E694" s="13">
        <v>0.15000000596046448</v>
      </c>
      <c r="F694" s="11">
        <v>38.25</v>
      </c>
    </row>
    <row r="695" spans="1:6" x14ac:dyDescent="0.3">
      <c r="A695" s="10">
        <v>10513</v>
      </c>
      <c r="B695" s="10" t="s">
        <v>962</v>
      </c>
      <c r="C695" s="11">
        <v>10</v>
      </c>
      <c r="D695" s="12">
        <v>40</v>
      </c>
      <c r="E695" s="13">
        <v>0.20000000298023224</v>
      </c>
      <c r="F695" s="11">
        <v>320</v>
      </c>
    </row>
    <row r="696" spans="1:6" x14ac:dyDescent="0.3">
      <c r="A696" s="10">
        <v>10513</v>
      </c>
      <c r="B696" s="10" t="s">
        <v>1010</v>
      </c>
      <c r="C696" s="11">
        <v>28.5</v>
      </c>
      <c r="D696" s="12">
        <v>15</v>
      </c>
      <c r="E696" s="13">
        <v>0.20000000298023224</v>
      </c>
      <c r="F696" s="11">
        <v>342</v>
      </c>
    </row>
    <row r="697" spans="1:6" x14ac:dyDescent="0.3">
      <c r="A697" s="10">
        <v>10513</v>
      </c>
      <c r="B697" s="10" t="s">
        <v>960</v>
      </c>
      <c r="C697" s="11">
        <v>32</v>
      </c>
      <c r="D697" s="12">
        <v>50</v>
      </c>
      <c r="E697" s="13">
        <v>0.20000000298023224</v>
      </c>
      <c r="F697" s="11">
        <v>1280</v>
      </c>
    </row>
    <row r="698" spans="1:6" x14ac:dyDescent="0.3">
      <c r="A698" s="10">
        <v>10514</v>
      </c>
      <c r="B698" s="10" t="s">
        <v>968</v>
      </c>
      <c r="C698" s="11">
        <v>38</v>
      </c>
      <c r="D698" s="12">
        <v>70</v>
      </c>
      <c r="E698" s="13">
        <v>0</v>
      </c>
      <c r="F698" s="11">
        <v>2660</v>
      </c>
    </row>
    <row r="699" spans="1:6" x14ac:dyDescent="0.3">
      <c r="A699" s="10">
        <v>10514</v>
      </c>
      <c r="B699" s="10" t="s">
        <v>941</v>
      </c>
      <c r="C699" s="11">
        <v>21.05</v>
      </c>
      <c r="D699" s="12">
        <v>39</v>
      </c>
      <c r="E699" s="13">
        <v>0</v>
      </c>
      <c r="F699" s="11">
        <v>820.95</v>
      </c>
    </row>
    <row r="700" spans="1:6" x14ac:dyDescent="0.3">
      <c r="A700" s="10">
        <v>10514</v>
      </c>
      <c r="B700" s="10" t="s">
        <v>979</v>
      </c>
      <c r="C700" s="11">
        <v>45.6</v>
      </c>
      <c r="D700" s="12">
        <v>35</v>
      </c>
      <c r="E700" s="13">
        <v>0</v>
      </c>
      <c r="F700" s="11">
        <v>1596</v>
      </c>
    </row>
    <row r="701" spans="1:6" x14ac:dyDescent="0.3">
      <c r="A701" s="10">
        <v>10514</v>
      </c>
      <c r="B701" s="10" t="s">
        <v>983</v>
      </c>
      <c r="C701" s="11">
        <v>7.75</v>
      </c>
      <c r="D701" s="12">
        <v>50</v>
      </c>
      <c r="E701" s="13">
        <v>0</v>
      </c>
      <c r="F701" s="11">
        <v>387.5</v>
      </c>
    </row>
    <row r="702" spans="1:6" x14ac:dyDescent="0.3">
      <c r="A702" s="10">
        <v>10514</v>
      </c>
      <c r="B702" s="10" t="s">
        <v>945</v>
      </c>
      <c r="C702" s="11">
        <v>81</v>
      </c>
      <c r="D702" s="12">
        <v>39</v>
      </c>
      <c r="E702" s="13">
        <v>0</v>
      </c>
      <c r="F702" s="11">
        <v>3159</v>
      </c>
    </row>
    <row r="703" spans="1:6" x14ac:dyDescent="0.3">
      <c r="A703" s="10">
        <v>10515</v>
      </c>
      <c r="B703" s="10" t="s">
        <v>955</v>
      </c>
      <c r="C703" s="11">
        <v>17.45</v>
      </c>
      <c r="D703" s="12">
        <v>50</v>
      </c>
      <c r="E703" s="13">
        <v>0</v>
      </c>
      <c r="F703" s="11">
        <v>872.5</v>
      </c>
    </row>
    <row r="704" spans="1:6" x14ac:dyDescent="0.3">
      <c r="A704" s="10">
        <v>10515</v>
      </c>
      <c r="B704" s="10" t="s">
        <v>1011</v>
      </c>
      <c r="C704" s="11">
        <v>97</v>
      </c>
      <c r="D704" s="12">
        <v>16</v>
      </c>
      <c r="E704" s="13">
        <v>0.15000000596046448</v>
      </c>
      <c r="F704" s="11">
        <v>1319.2</v>
      </c>
    </row>
    <row r="705" spans="1:6" x14ac:dyDescent="0.3">
      <c r="A705" s="10">
        <v>10515</v>
      </c>
      <c r="B705" s="10" t="s">
        <v>944</v>
      </c>
      <c r="C705" s="11">
        <v>2.5</v>
      </c>
      <c r="D705" s="12">
        <v>16</v>
      </c>
      <c r="E705" s="13">
        <v>0.15000000596046448</v>
      </c>
      <c r="F705" s="11">
        <v>34</v>
      </c>
    </row>
    <row r="706" spans="1:6" x14ac:dyDescent="0.3">
      <c r="A706" s="10">
        <v>10515</v>
      </c>
      <c r="B706" s="10" t="s">
        <v>946</v>
      </c>
      <c r="C706" s="11">
        <v>34</v>
      </c>
      <c r="D706" s="12">
        <v>84</v>
      </c>
      <c r="E706" s="13">
        <v>0.15000000596046448</v>
      </c>
      <c r="F706" s="11">
        <v>2427.6</v>
      </c>
    </row>
    <row r="707" spans="1:6" x14ac:dyDescent="0.3">
      <c r="A707" s="10">
        <v>10515</v>
      </c>
      <c r="B707" s="10" t="s">
        <v>959</v>
      </c>
      <c r="C707" s="11">
        <v>43.9</v>
      </c>
      <c r="D707" s="12">
        <v>120</v>
      </c>
      <c r="E707" s="13">
        <v>0</v>
      </c>
      <c r="F707" s="11">
        <v>5268</v>
      </c>
    </row>
    <row r="708" spans="1:6" x14ac:dyDescent="0.3">
      <c r="A708" s="10">
        <v>10516</v>
      </c>
      <c r="B708" s="10" t="s">
        <v>994</v>
      </c>
      <c r="C708" s="11">
        <v>62.5</v>
      </c>
      <c r="D708" s="12">
        <v>25</v>
      </c>
      <c r="E708" s="13">
        <v>0.10000000149011612</v>
      </c>
      <c r="F708" s="11">
        <v>1406.25</v>
      </c>
    </row>
    <row r="709" spans="1:6" x14ac:dyDescent="0.3">
      <c r="A709" s="10">
        <v>10516</v>
      </c>
      <c r="B709" s="10" t="s">
        <v>936</v>
      </c>
      <c r="C709" s="11">
        <v>14</v>
      </c>
      <c r="D709" s="12">
        <v>20</v>
      </c>
      <c r="E709" s="13">
        <v>0</v>
      </c>
      <c r="F709" s="11">
        <v>280</v>
      </c>
    </row>
    <row r="710" spans="1:6" x14ac:dyDescent="0.3">
      <c r="A710" s="10">
        <v>10516</v>
      </c>
      <c r="B710" s="10" t="s">
        <v>940</v>
      </c>
      <c r="C710" s="11">
        <v>9.65</v>
      </c>
      <c r="D710" s="12">
        <v>80</v>
      </c>
      <c r="E710" s="13">
        <v>0.10000000149011612</v>
      </c>
      <c r="F710" s="11">
        <v>694.8</v>
      </c>
    </row>
    <row r="711" spans="1:6" x14ac:dyDescent="0.3">
      <c r="A711" s="10">
        <v>10517</v>
      </c>
      <c r="B711" s="10" t="s">
        <v>964</v>
      </c>
      <c r="C711" s="11">
        <v>15</v>
      </c>
      <c r="D711" s="12">
        <v>6</v>
      </c>
      <c r="E711" s="13">
        <v>0</v>
      </c>
      <c r="F711" s="11">
        <v>90</v>
      </c>
    </row>
    <row r="712" spans="1:6" x14ac:dyDescent="0.3">
      <c r="A712" s="10">
        <v>10517</v>
      </c>
      <c r="B712" s="10" t="s">
        <v>954</v>
      </c>
      <c r="C712" s="11">
        <v>55</v>
      </c>
      <c r="D712" s="12">
        <v>4</v>
      </c>
      <c r="E712" s="13">
        <v>0</v>
      </c>
      <c r="F712" s="11">
        <v>220</v>
      </c>
    </row>
    <row r="713" spans="1:6" x14ac:dyDescent="0.3">
      <c r="A713" s="10">
        <v>10517</v>
      </c>
      <c r="B713" s="10" t="s">
        <v>1000</v>
      </c>
      <c r="C713" s="11">
        <v>7</v>
      </c>
      <c r="D713" s="12">
        <v>6</v>
      </c>
      <c r="E713" s="13">
        <v>0</v>
      </c>
      <c r="F713" s="11">
        <v>42</v>
      </c>
    </row>
    <row r="714" spans="1:6" x14ac:dyDescent="0.3">
      <c r="A714" s="10">
        <v>10518</v>
      </c>
      <c r="B714" s="10" t="s">
        <v>952</v>
      </c>
      <c r="C714" s="11">
        <v>4.5</v>
      </c>
      <c r="D714" s="12">
        <v>5</v>
      </c>
      <c r="E714" s="13">
        <v>0</v>
      </c>
      <c r="F714" s="11">
        <v>22.5</v>
      </c>
    </row>
    <row r="715" spans="1:6" x14ac:dyDescent="0.3">
      <c r="A715" s="10">
        <v>10518</v>
      </c>
      <c r="B715" s="10" t="s">
        <v>980</v>
      </c>
      <c r="C715" s="11">
        <v>19.45</v>
      </c>
      <c r="D715" s="12">
        <v>9</v>
      </c>
      <c r="E715" s="13">
        <v>0</v>
      </c>
      <c r="F715" s="11">
        <v>175.05</v>
      </c>
    </row>
    <row r="716" spans="1:6" x14ac:dyDescent="0.3">
      <c r="A716" s="10">
        <v>10518</v>
      </c>
      <c r="B716" s="10" t="s">
        <v>1002</v>
      </c>
      <c r="C716" s="11">
        <v>263.5</v>
      </c>
      <c r="D716" s="12">
        <v>15</v>
      </c>
      <c r="E716" s="13">
        <v>0</v>
      </c>
      <c r="F716" s="11">
        <v>3952.5</v>
      </c>
    </row>
    <row r="717" spans="1:6" x14ac:dyDescent="0.3">
      <c r="A717" s="10">
        <v>10519</v>
      </c>
      <c r="B717" s="10" t="s">
        <v>946</v>
      </c>
      <c r="C717" s="11">
        <v>34</v>
      </c>
      <c r="D717" s="12">
        <v>10</v>
      </c>
      <c r="E717" s="13">
        <v>5.000000074505806E-2</v>
      </c>
      <c r="F717" s="11">
        <v>323</v>
      </c>
    </row>
    <row r="718" spans="1:6" x14ac:dyDescent="0.3">
      <c r="A718" s="10">
        <v>10519</v>
      </c>
      <c r="B718" s="10" t="s">
        <v>976</v>
      </c>
      <c r="C718" s="11">
        <v>31</v>
      </c>
      <c r="D718" s="12">
        <v>16</v>
      </c>
      <c r="E718" s="13">
        <v>5.000000074505806E-2</v>
      </c>
      <c r="F718" s="11">
        <v>471.2</v>
      </c>
    </row>
    <row r="719" spans="1:6" x14ac:dyDescent="0.3">
      <c r="A719" s="10">
        <v>10519</v>
      </c>
      <c r="B719" s="10" t="s">
        <v>968</v>
      </c>
      <c r="C719" s="11">
        <v>38</v>
      </c>
      <c r="D719" s="12">
        <v>40</v>
      </c>
      <c r="E719" s="13">
        <v>0</v>
      </c>
      <c r="F719" s="11">
        <v>1520</v>
      </c>
    </row>
    <row r="720" spans="1:6" x14ac:dyDescent="0.3">
      <c r="A720" s="10">
        <v>10520</v>
      </c>
      <c r="B720" s="10" t="s">
        <v>957</v>
      </c>
      <c r="C720" s="11">
        <v>32.799999999999997</v>
      </c>
      <c r="D720" s="12">
        <v>5</v>
      </c>
      <c r="E720" s="13">
        <v>0</v>
      </c>
      <c r="F720" s="11">
        <v>164</v>
      </c>
    </row>
    <row r="721" spans="1:6" x14ac:dyDescent="0.3">
      <c r="A721" s="10">
        <v>10520</v>
      </c>
      <c r="B721" s="10" t="s">
        <v>952</v>
      </c>
      <c r="C721" s="11">
        <v>4.5</v>
      </c>
      <c r="D721" s="12">
        <v>8</v>
      </c>
      <c r="E721" s="13">
        <v>0</v>
      </c>
      <c r="F721" s="11">
        <v>36</v>
      </c>
    </row>
    <row r="722" spans="1:6" x14ac:dyDescent="0.3">
      <c r="A722" s="10">
        <v>10521</v>
      </c>
      <c r="B722" s="10" t="s">
        <v>991</v>
      </c>
      <c r="C722" s="11">
        <v>12.5</v>
      </c>
      <c r="D722" s="12">
        <v>6</v>
      </c>
      <c r="E722" s="13">
        <v>0</v>
      </c>
      <c r="F722" s="11">
        <v>75</v>
      </c>
    </row>
    <row r="723" spans="1:6" x14ac:dyDescent="0.3">
      <c r="A723" s="10">
        <v>10521</v>
      </c>
      <c r="B723" s="10" t="s">
        <v>966</v>
      </c>
      <c r="C723" s="11">
        <v>18</v>
      </c>
      <c r="D723" s="12">
        <v>3</v>
      </c>
      <c r="E723" s="13">
        <v>0</v>
      </c>
      <c r="F723" s="11">
        <v>54</v>
      </c>
    </row>
    <row r="724" spans="1:6" x14ac:dyDescent="0.3">
      <c r="A724" s="10">
        <v>10521</v>
      </c>
      <c r="B724" s="10" t="s">
        <v>940</v>
      </c>
      <c r="C724" s="11">
        <v>9.65</v>
      </c>
      <c r="D724" s="12">
        <v>10</v>
      </c>
      <c r="E724" s="13">
        <v>0</v>
      </c>
      <c r="F724" s="11">
        <v>96.5</v>
      </c>
    </row>
    <row r="725" spans="1:6" x14ac:dyDescent="0.3">
      <c r="A725" s="10">
        <v>10522</v>
      </c>
      <c r="B725" s="10" t="s">
        <v>973</v>
      </c>
      <c r="C725" s="11">
        <v>18.399999999999999</v>
      </c>
      <c r="D725" s="12">
        <v>25</v>
      </c>
      <c r="E725" s="13">
        <v>0.20000000298023224</v>
      </c>
      <c r="F725" s="11">
        <v>368</v>
      </c>
    </row>
    <row r="726" spans="1:6" x14ac:dyDescent="0.3">
      <c r="A726" s="10">
        <v>10522</v>
      </c>
      <c r="B726" s="10" t="s">
        <v>969</v>
      </c>
      <c r="C726" s="11">
        <v>25.89</v>
      </c>
      <c r="D726" s="12">
        <v>20</v>
      </c>
      <c r="E726" s="13">
        <v>0.20000000298023224</v>
      </c>
      <c r="F726" s="11">
        <v>414.24</v>
      </c>
    </row>
    <row r="727" spans="1:6" x14ac:dyDescent="0.3">
      <c r="A727" s="10">
        <v>10522</v>
      </c>
      <c r="B727" s="10" t="s">
        <v>1006</v>
      </c>
      <c r="C727" s="11">
        <v>40</v>
      </c>
      <c r="D727" s="12">
        <v>24</v>
      </c>
      <c r="E727" s="13">
        <v>0</v>
      </c>
      <c r="F727" s="11">
        <v>960</v>
      </c>
    </row>
    <row r="728" spans="1:6" x14ac:dyDescent="0.3">
      <c r="A728" s="10">
        <v>10522</v>
      </c>
      <c r="B728" s="10" t="s">
        <v>987</v>
      </c>
      <c r="C728" s="11">
        <v>18</v>
      </c>
      <c r="D728" s="12">
        <v>40</v>
      </c>
      <c r="E728" s="13">
        <v>0.20000000298023224</v>
      </c>
      <c r="F728" s="11">
        <v>576</v>
      </c>
    </row>
    <row r="729" spans="1:6" x14ac:dyDescent="0.3">
      <c r="A729" s="10">
        <v>10523</v>
      </c>
      <c r="B729" s="10" t="s">
        <v>963</v>
      </c>
      <c r="C729" s="11">
        <v>26</v>
      </c>
      <c r="D729" s="12">
        <v>18</v>
      </c>
      <c r="E729" s="13">
        <v>0.10000000149011612</v>
      </c>
      <c r="F729" s="11">
        <v>421.2</v>
      </c>
    </row>
    <row r="730" spans="1:6" x14ac:dyDescent="0.3">
      <c r="A730" s="10">
        <v>10523</v>
      </c>
      <c r="B730" s="10" t="s">
        <v>970</v>
      </c>
      <c r="C730" s="11">
        <v>39</v>
      </c>
      <c r="D730" s="12">
        <v>25</v>
      </c>
      <c r="E730" s="13">
        <v>0.10000000149011612</v>
      </c>
      <c r="F730" s="11">
        <v>877.5</v>
      </c>
    </row>
    <row r="731" spans="1:6" x14ac:dyDescent="0.3">
      <c r="A731" s="10">
        <v>10523</v>
      </c>
      <c r="B731" s="10" t="s">
        <v>945</v>
      </c>
      <c r="C731" s="11">
        <v>81</v>
      </c>
      <c r="D731" s="12">
        <v>15</v>
      </c>
      <c r="E731" s="13">
        <v>0.10000000149011612</v>
      </c>
      <c r="F731" s="11">
        <v>1093.5</v>
      </c>
    </row>
    <row r="732" spans="1:6" x14ac:dyDescent="0.3">
      <c r="A732" s="10">
        <v>10523</v>
      </c>
      <c r="B732" s="10" t="s">
        <v>940</v>
      </c>
      <c r="C732" s="11">
        <v>9.65</v>
      </c>
      <c r="D732" s="12">
        <v>6</v>
      </c>
      <c r="E732" s="13">
        <v>0.10000000149011612</v>
      </c>
      <c r="F732" s="11">
        <v>52.11</v>
      </c>
    </row>
    <row r="733" spans="1:6" x14ac:dyDescent="0.3">
      <c r="A733" s="10">
        <v>10524</v>
      </c>
      <c r="B733" s="10" t="s">
        <v>975</v>
      </c>
      <c r="C733" s="11">
        <v>46</v>
      </c>
      <c r="D733" s="12">
        <v>60</v>
      </c>
      <c r="E733" s="13">
        <v>0</v>
      </c>
      <c r="F733" s="11">
        <v>2760</v>
      </c>
    </row>
    <row r="734" spans="1:6" x14ac:dyDescent="0.3">
      <c r="A734" s="10">
        <v>10524</v>
      </c>
      <c r="B734" s="10" t="s">
        <v>969</v>
      </c>
      <c r="C734" s="11">
        <v>25.89</v>
      </c>
      <c r="D734" s="12">
        <v>10</v>
      </c>
      <c r="E734" s="13">
        <v>0</v>
      </c>
      <c r="F734" s="11">
        <v>258.89999999999998</v>
      </c>
    </row>
    <row r="735" spans="1:6" x14ac:dyDescent="0.3">
      <c r="A735" s="10">
        <v>10524</v>
      </c>
      <c r="B735" s="10" t="s">
        <v>976</v>
      </c>
      <c r="C735" s="11">
        <v>31</v>
      </c>
      <c r="D735" s="12">
        <v>2</v>
      </c>
      <c r="E735" s="13">
        <v>0</v>
      </c>
      <c r="F735" s="11">
        <v>62</v>
      </c>
    </row>
    <row r="736" spans="1:6" x14ac:dyDescent="0.3">
      <c r="A736" s="10">
        <v>10524</v>
      </c>
      <c r="B736" s="10" t="s">
        <v>990</v>
      </c>
      <c r="C736" s="11">
        <v>7.45</v>
      </c>
      <c r="D736" s="12">
        <v>15</v>
      </c>
      <c r="E736" s="13">
        <v>0</v>
      </c>
      <c r="F736" s="11">
        <v>111.75</v>
      </c>
    </row>
    <row r="737" spans="1:6" x14ac:dyDescent="0.3">
      <c r="A737" s="10">
        <v>10525</v>
      </c>
      <c r="B737" s="10" t="s">
        <v>953</v>
      </c>
      <c r="C737" s="11">
        <v>19</v>
      </c>
      <c r="D737" s="12">
        <v>30</v>
      </c>
      <c r="E737" s="13">
        <v>0</v>
      </c>
      <c r="F737" s="11">
        <v>570</v>
      </c>
    </row>
    <row r="738" spans="1:6" x14ac:dyDescent="0.3">
      <c r="A738" s="10">
        <v>10525</v>
      </c>
      <c r="B738" s="10" t="s">
        <v>973</v>
      </c>
      <c r="C738" s="11">
        <v>18.399999999999999</v>
      </c>
      <c r="D738" s="12">
        <v>15</v>
      </c>
      <c r="E738" s="13">
        <v>0.10000000149011612</v>
      </c>
      <c r="F738" s="11">
        <v>248.4</v>
      </c>
    </row>
    <row r="739" spans="1:6" x14ac:dyDescent="0.3">
      <c r="A739" s="10">
        <v>10526</v>
      </c>
      <c r="B739" s="10" t="s">
        <v>968</v>
      </c>
      <c r="C739" s="11">
        <v>38</v>
      </c>
      <c r="D739" s="12">
        <v>30</v>
      </c>
      <c r="E739" s="13">
        <v>0.15000000596046448</v>
      </c>
      <c r="F739" s="11">
        <v>969</v>
      </c>
    </row>
    <row r="740" spans="1:6" x14ac:dyDescent="0.3">
      <c r="A740" s="10">
        <v>10526</v>
      </c>
      <c r="B740" s="10" t="s">
        <v>978</v>
      </c>
      <c r="C740" s="11">
        <v>6</v>
      </c>
      <c r="D740" s="12">
        <v>10</v>
      </c>
      <c r="E740" s="13">
        <v>0</v>
      </c>
      <c r="F740" s="11">
        <v>60</v>
      </c>
    </row>
    <row r="741" spans="1:6" x14ac:dyDescent="0.3">
      <c r="A741" s="10">
        <v>10526</v>
      </c>
      <c r="B741" s="10" t="s">
        <v>987</v>
      </c>
      <c r="C741" s="11">
        <v>18</v>
      </c>
      <c r="D741" s="12">
        <v>8</v>
      </c>
      <c r="E741" s="13">
        <v>0.15000000596046448</v>
      </c>
      <c r="F741" s="11">
        <v>122.4</v>
      </c>
    </row>
    <row r="742" spans="1:6" x14ac:dyDescent="0.3">
      <c r="A742" s="10">
        <v>10527</v>
      </c>
      <c r="B742" s="10" t="s">
        <v>997</v>
      </c>
      <c r="C742" s="11">
        <v>22</v>
      </c>
      <c r="D742" s="12">
        <v>50</v>
      </c>
      <c r="E742" s="13">
        <v>0.10000000149011612</v>
      </c>
      <c r="F742" s="11">
        <v>990</v>
      </c>
    </row>
    <row r="743" spans="1:6" x14ac:dyDescent="0.3">
      <c r="A743" s="10">
        <v>10527</v>
      </c>
      <c r="B743" s="10" t="s">
        <v>953</v>
      </c>
      <c r="C743" s="11">
        <v>19</v>
      </c>
      <c r="D743" s="12">
        <v>30</v>
      </c>
      <c r="E743" s="13">
        <v>0.10000000149011612</v>
      </c>
      <c r="F743" s="11">
        <v>513</v>
      </c>
    </row>
    <row r="744" spans="1:6" x14ac:dyDescent="0.3">
      <c r="A744" s="10">
        <v>10528</v>
      </c>
      <c r="B744" s="10" t="s">
        <v>935</v>
      </c>
      <c r="C744" s="11">
        <v>21</v>
      </c>
      <c r="D744" s="12">
        <v>3</v>
      </c>
      <c r="E744" s="13">
        <v>0</v>
      </c>
      <c r="F744" s="11">
        <v>63</v>
      </c>
    </row>
    <row r="745" spans="1:6" x14ac:dyDescent="0.3">
      <c r="A745" s="10">
        <v>10528</v>
      </c>
      <c r="B745" s="10" t="s">
        <v>944</v>
      </c>
      <c r="C745" s="11">
        <v>2.5</v>
      </c>
      <c r="D745" s="12">
        <v>8</v>
      </c>
      <c r="E745" s="13">
        <v>0.20000000298023224</v>
      </c>
      <c r="F745" s="11">
        <v>16</v>
      </c>
    </row>
    <row r="746" spans="1:6" x14ac:dyDescent="0.3">
      <c r="A746" s="10">
        <v>10528</v>
      </c>
      <c r="B746" s="10" t="s">
        <v>937</v>
      </c>
      <c r="C746" s="11">
        <v>34.799999999999997</v>
      </c>
      <c r="D746" s="12">
        <v>9</v>
      </c>
      <c r="E746" s="13">
        <v>0</v>
      </c>
      <c r="F746" s="11">
        <v>313.2</v>
      </c>
    </row>
    <row r="747" spans="1:6" x14ac:dyDescent="0.3">
      <c r="A747" s="10">
        <v>10529</v>
      </c>
      <c r="B747" s="10" t="s">
        <v>950</v>
      </c>
      <c r="C747" s="11">
        <v>24</v>
      </c>
      <c r="D747" s="12">
        <v>14</v>
      </c>
      <c r="E747" s="13">
        <v>0</v>
      </c>
      <c r="F747" s="11">
        <v>336</v>
      </c>
    </row>
    <row r="748" spans="1:6" x14ac:dyDescent="0.3">
      <c r="A748" s="10">
        <v>10529</v>
      </c>
      <c r="B748" s="10" t="s">
        <v>991</v>
      </c>
      <c r="C748" s="11">
        <v>12.5</v>
      </c>
      <c r="D748" s="12">
        <v>20</v>
      </c>
      <c r="E748" s="13">
        <v>0</v>
      </c>
      <c r="F748" s="11">
        <v>250</v>
      </c>
    </row>
    <row r="749" spans="1:6" x14ac:dyDescent="0.3">
      <c r="A749" s="10">
        <v>10529</v>
      </c>
      <c r="B749" s="10" t="s">
        <v>995</v>
      </c>
      <c r="C749" s="11">
        <v>36</v>
      </c>
      <c r="D749" s="12">
        <v>10</v>
      </c>
      <c r="E749" s="13">
        <v>0</v>
      </c>
      <c r="F749" s="11">
        <v>360</v>
      </c>
    </row>
    <row r="750" spans="1:6" x14ac:dyDescent="0.3">
      <c r="A750" s="10">
        <v>10530</v>
      </c>
      <c r="B750" s="10" t="s">
        <v>970</v>
      </c>
      <c r="C750" s="11">
        <v>39</v>
      </c>
      <c r="D750" s="12">
        <v>40</v>
      </c>
      <c r="E750" s="13">
        <v>0</v>
      </c>
      <c r="F750" s="11">
        <v>1560</v>
      </c>
    </row>
    <row r="751" spans="1:6" x14ac:dyDescent="0.3">
      <c r="A751" s="10">
        <v>10530</v>
      </c>
      <c r="B751" s="10" t="s">
        <v>1010</v>
      </c>
      <c r="C751" s="11">
        <v>28.5</v>
      </c>
      <c r="D751" s="12">
        <v>20</v>
      </c>
      <c r="E751" s="13">
        <v>0</v>
      </c>
      <c r="F751" s="11">
        <v>570</v>
      </c>
    </row>
    <row r="752" spans="1:6" x14ac:dyDescent="0.3">
      <c r="A752" s="10">
        <v>10530</v>
      </c>
      <c r="B752" s="10" t="s">
        <v>975</v>
      </c>
      <c r="C752" s="11">
        <v>46</v>
      </c>
      <c r="D752" s="12">
        <v>25</v>
      </c>
      <c r="E752" s="13">
        <v>0</v>
      </c>
      <c r="F752" s="11">
        <v>1150</v>
      </c>
    </row>
    <row r="753" spans="1:6" x14ac:dyDescent="0.3">
      <c r="A753" s="10">
        <v>10530</v>
      </c>
      <c r="B753" s="10" t="s">
        <v>972</v>
      </c>
      <c r="C753" s="11">
        <v>18</v>
      </c>
      <c r="D753" s="12">
        <v>50</v>
      </c>
      <c r="E753" s="13">
        <v>0</v>
      </c>
      <c r="F753" s="11">
        <v>900</v>
      </c>
    </row>
    <row r="754" spans="1:6" x14ac:dyDescent="0.3">
      <c r="A754" s="10">
        <v>10531</v>
      </c>
      <c r="B754" s="10" t="s">
        <v>954</v>
      </c>
      <c r="C754" s="11">
        <v>55</v>
      </c>
      <c r="D754" s="12">
        <v>2</v>
      </c>
      <c r="E754" s="13">
        <v>0</v>
      </c>
      <c r="F754" s="11">
        <v>110</v>
      </c>
    </row>
    <row r="755" spans="1:6" x14ac:dyDescent="0.3">
      <c r="A755" s="10">
        <v>10532</v>
      </c>
      <c r="B755" s="10" t="s">
        <v>996</v>
      </c>
      <c r="C755" s="11">
        <v>17</v>
      </c>
      <c r="D755" s="12">
        <v>24</v>
      </c>
      <c r="E755" s="13">
        <v>0</v>
      </c>
      <c r="F755" s="11">
        <v>408</v>
      </c>
    </row>
    <row r="756" spans="1:6" x14ac:dyDescent="0.3">
      <c r="A756" s="10">
        <v>10532</v>
      </c>
      <c r="B756" s="10" t="s">
        <v>969</v>
      </c>
      <c r="C756" s="11">
        <v>25.89</v>
      </c>
      <c r="D756" s="12">
        <v>15</v>
      </c>
      <c r="E756" s="13">
        <v>0</v>
      </c>
      <c r="F756" s="11">
        <v>388.35</v>
      </c>
    </row>
    <row r="757" spans="1:6" x14ac:dyDescent="0.3">
      <c r="A757" s="10">
        <v>10533</v>
      </c>
      <c r="B757" s="10" t="s">
        <v>997</v>
      </c>
      <c r="C757" s="11">
        <v>22</v>
      </c>
      <c r="D757" s="12">
        <v>50</v>
      </c>
      <c r="E757" s="13">
        <v>5.000000074505806E-2</v>
      </c>
      <c r="F757" s="11">
        <v>1045</v>
      </c>
    </row>
    <row r="758" spans="1:6" x14ac:dyDescent="0.3">
      <c r="A758" s="10">
        <v>10533</v>
      </c>
      <c r="B758" s="10" t="s">
        <v>937</v>
      </c>
      <c r="C758" s="11">
        <v>34.799999999999997</v>
      </c>
      <c r="D758" s="12">
        <v>24</v>
      </c>
      <c r="E758" s="13">
        <v>0</v>
      </c>
      <c r="F758" s="11">
        <v>835.2</v>
      </c>
    </row>
    <row r="759" spans="1:6" x14ac:dyDescent="0.3">
      <c r="A759" s="10">
        <v>10533</v>
      </c>
      <c r="B759" s="10" t="s">
        <v>982</v>
      </c>
      <c r="C759" s="11">
        <v>15</v>
      </c>
      <c r="D759" s="12">
        <v>24</v>
      </c>
      <c r="E759" s="13">
        <v>5.000000074505806E-2</v>
      </c>
      <c r="F759" s="11">
        <v>342</v>
      </c>
    </row>
    <row r="760" spans="1:6" x14ac:dyDescent="0.3">
      <c r="A760" s="10">
        <v>10534</v>
      </c>
      <c r="B760" s="10" t="s">
        <v>990</v>
      </c>
      <c r="C760" s="11">
        <v>7.45</v>
      </c>
      <c r="D760" s="12">
        <v>10</v>
      </c>
      <c r="E760" s="13">
        <v>0.20000000298023224</v>
      </c>
      <c r="F760" s="11">
        <v>59.6</v>
      </c>
    </row>
    <row r="761" spans="1:6" x14ac:dyDescent="0.3">
      <c r="A761" s="10">
        <v>10534</v>
      </c>
      <c r="B761" s="10" t="s">
        <v>973</v>
      </c>
      <c r="C761" s="11">
        <v>18.399999999999999</v>
      </c>
      <c r="D761" s="12">
        <v>10</v>
      </c>
      <c r="E761" s="13">
        <v>0.20000000298023224</v>
      </c>
      <c r="F761" s="11">
        <v>147.19999999999999</v>
      </c>
    </row>
    <row r="762" spans="1:6" x14ac:dyDescent="0.3">
      <c r="A762" s="10">
        <v>10534</v>
      </c>
      <c r="B762" s="10" t="s">
        <v>969</v>
      </c>
      <c r="C762" s="11">
        <v>25.89</v>
      </c>
      <c r="D762" s="12">
        <v>10</v>
      </c>
      <c r="E762" s="13">
        <v>0</v>
      </c>
      <c r="F762" s="11">
        <v>258.89999999999998</v>
      </c>
    </row>
    <row r="763" spans="1:6" x14ac:dyDescent="0.3">
      <c r="A763" s="10">
        <v>10535</v>
      </c>
      <c r="B763" s="10" t="s">
        <v>935</v>
      </c>
      <c r="C763" s="11">
        <v>21</v>
      </c>
      <c r="D763" s="12">
        <v>50</v>
      </c>
      <c r="E763" s="13">
        <v>0.10000000149011612</v>
      </c>
      <c r="F763" s="11">
        <v>945</v>
      </c>
    </row>
    <row r="764" spans="1:6" x14ac:dyDescent="0.3">
      <c r="A764" s="10">
        <v>10535</v>
      </c>
      <c r="B764" s="10" t="s">
        <v>943</v>
      </c>
      <c r="C764" s="11">
        <v>19.5</v>
      </c>
      <c r="D764" s="12">
        <v>5</v>
      </c>
      <c r="E764" s="13">
        <v>0.10000000149011612</v>
      </c>
      <c r="F764" s="11">
        <v>87.75</v>
      </c>
    </row>
    <row r="765" spans="1:6" x14ac:dyDescent="0.3">
      <c r="A765" s="10">
        <v>10535</v>
      </c>
      <c r="B765" s="10" t="s">
        <v>954</v>
      </c>
      <c r="C765" s="11">
        <v>55</v>
      </c>
      <c r="D765" s="12">
        <v>15</v>
      </c>
      <c r="E765" s="13">
        <v>0.10000000149011612</v>
      </c>
      <c r="F765" s="11">
        <v>742.5</v>
      </c>
    </row>
    <row r="766" spans="1:6" x14ac:dyDescent="0.3">
      <c r="A766" s="10">
        <v>10535</v>
      </c>
      <c r="B766" s="10" t="s">
        <v>973</v>
      </c>
      <c r="C766" s="11">
        <v>18.399999999999999</v>
      </c>
      <c r="D766" s="12">
        <v>10</v>
      </c>
      <c r="E766" s="13">
        <v>0.10000000149011612</v>
      </c>
      <c r="F766" s="11">
        <v>165.6</v>
      </c>
    </row>
    <row r="767" spans="1:6" x14ac:dyDescent="0.3">
      <c r="A767" s="10">
        <v>10536</v>
      </c>
      <c r="B767" s="10" t="s">
        <v>971</v>
      </c>
      <c r="C767" s="11">
        <v>38</v>
      </c>
      <c r="D767" s="12">
        <v>15</v>
      </c>
      <c r="E767" s="13">
        <v>0.25</v>
      </c>
      <c r="F767" s="11">
        <v>427.5</v>
      </c>
    </row>
    <row r="768" spans="1:6" x14ac:dyDescent="0.3">
      <c r="A768" s="10">
        <v>10536</v>
      </c>
      <c r="B768" s="10" t="s">
        <v>944</v>
      </c>
      <c r="C768" s="11">
        <v>2.5</v>
      </c>
      <c r="D768" s="12">
        <v>30</v>
      </c>
      <c r="E768" s="13">
        <v>0</v>
      </c>
      <c r="F768" s="11">
        <v>75</v>
      </c>
    </row>
    <row r="769" spans="1:6" x14ac:dyDescent="0.3">
      <c r="A769" s="10">
        <v>10536</v>
      </c>
      <c r="B769" s="10" t="s">
        <v>946</v>
      </c>
      <c r="C769" s="11">
        <v>34</v>
      </c>
      <c r="D769" s="12">
        <v>35</v>
      </c>
      <c r="E769" s="13">
        <v>0.25</v>
      </c>
      <c r="F769" s="11">
        <v>892.5</v>
      </c>
    </row>
    <row r="770" spans="1:6" x14ac:dyDescent="0.3">
      <c r="A770" s="10">
        <v>10536</v>
      </c>
      <c r="B770" s="10" t="s">
        <v>949</v>
      </c>
      <c r="C770" s="11">
        <v>12.5</v>
      </c>
      <c r="D770" s="12">
        <v>20</v>
      </c>
      <c r="E770" s="13">
        <v>0</v>
      </c>
      <c r="F770" s="11">
        <v>250</v>
      </c>
    </row>
    <row r="771" spans="1:6" x14ac:dyDescent="0.3">
      <c r="A771" s="10">
        <v>10537</v>
      </c>
      <c r="B771" s="10" t="s">
        <v>999</v>
      </c>
      <c r="C771" s="11">
        <v>13.25</v>
      </c>
      <c r="D771" s="12">
        <v>20</v>
      </c>
      <c r="E771" s="13">
        <v>0</v>
      </c>
      <c r="F771" s="11">
        <v>265</v>
      </c>
    </row>
    <row r="772" spans="1:6" x14ac:dyDescent="0.3">
      <c r="A772" s="10">
        <v>10537</v>
      </c>
      <c r="B772" s="10" t="s">
        <v>938</v>
      </c>
      <c r="C772" s="11">
        <v>53</v>
      </c>
      <c r="D772" s="12">
        <v>6</v>
      </c>
      <c r="E772" s="13">
        <v>0</v>
      </c>
      <c r="F772" s="11">
        <v>318</v>
      </c>
    </row>
    <row r="773" spans="1:6" x14ac:dyDescent="0.3">
      <c r="A773" s="10">
        <v>10537</v>
      </c>
      <c r="B773" s="10" t="s">
        <v>937</v>
      </c>
      <c r="C773" s="11">
        <v>34.799999999999997</v>
      </c>
      <c r="D773" s="12">
        <v>21</v>
      </c>
      <c r="E773" s="13">
        <v>0</v>
      </c>
      <c r="F773" s="11">
        <v>730.8</v>
      </c>
    </row>
    <row r="774" spans="1:6" x14ac:dyDescent="0.3">
      <c r="A774" s="10">
        <v>10537</v>
      </c>
      <c r="B774" s="10" t="s">
        <v>982</v>
      </c>
      <c r="C774" s="11">
        <v>15</v>
      </c>
      <c r="D774" s="12">
        <v>9</v>
      </c>
      <c r="E774" s="13">
        <v>0</v>
      </c>
      <c r="F774" s="11">
        <v>135</v>
      </c>
    </row>
    <row r="775" spans="1:6" x14ac:dyDescent="0.3">
      <c r="A775" s="10">
        <v>10537</v>
      </c>
      <c r="B775" s="10" t="s">
        <v>949</v>
      </c>
      <c r="C775" s="11">
        <v>12.5</v>
      </c>
      <c r="D775" s="12">
        <v>30</v>
      </c>
      <c r="E775" s="13">
        <v>0</v>
      </c>
      <c r="F775" s="11">
        <v>375</v>
      </c>
    </row>
    <row r="776" spans="1:6" x14ac:dyDescent="0.3">
      <c r="A776" s="10">
        <v>10538</v>
      </c>
      <c r="B776" s="10" t="s">
        <v>964</v>
      </c>
      <c r="C776" s="11">
        <v>15</v>
      </c>
      <c r="D776" s="12">
        <v>7</v>
      </c>
      <c r="E776" s="13">
        <v>0</v>
      </c>
      <c r="F776" s="11">
        <v>105</v>
      </c>
    </row>
    <row r="777" spans="1:6" x14ac:dyDescent="0.3">
      <c r="A777" s="10">
        <v>10538</v>
      </c>
      <c r="B777" s="10" t="s">
        <v>937</v>
      </c>
      <c r="C777" s="11">
        <v>34.799999999999997</v>
      </c>
      <c r="D777" s="12">
        <v>1</v>
      </c>
      <c r="E777" s="13">
        <v>0</v>
      </c>
      <c r="F777" s="11">
        <v>34.799999999999997</v>
      </c>
    </row>
    <row r="778" spans="1:6" x14ac:dyDescent="0.3">
      <c r="A778" s="10">
        <v>10539</v>
      </c>
      <c r="B778" s="10" t="s">
        <v>962</v>
      </c>
      <c r="C778" s="11">
        <v>10</v>
      </c>
      <c r="D778" s="12">
        <v>15</v>
      </c>
      <c r="E778" s="13">
        <v>0</v>
      </c>
      <c r="F778" s="11">
        <v>150</v>
      </c>
    </row>
    <row r="779" spans="1:6" x14ac:dyDescent="0.3">
      <c r="A779" s="10">
        <v>10539</v>
      </c>
      <c r="B779" s="10" t="s">
        <v>978</v>
      </c>
      <c r="C779" s="11">
        <v>6</v>
      </c>
      <c r="D779" s="12">
        <v>8</v>
      </c>
      <c r="E779" s="13">
        <v>0</v>
      </c>
      <c r="F779" s="11">
        <v>48</v>
      </c>
    </row>
    <row r="780" spans="1:6" x14ac:dyDescent="0.3">
      <c r="A780" s="10">
        <v>10539</v>
      </c>
      <c r="B780" s="10" t="s">
        <v>947</v>
      </c>
      <c r="C780" s="11">
        <v>20</v>
      </c>
      <c r="D780" s="12">
        <v>6</v>
      </c>
      <c r="E780" s="13">
        <v>0</v>
      </c>
      <c r="F780" s="11">
        <v>120</v>
      </c>
    </row>
    <row r="781" spans="1:6" x14ac:dyDescent="0.3">
      <c r="A781" s="10">
        <v>10539</v>
      </c>
      <c r="B781" s="10" t="s">
        <v>944</v>
      </c>
      <c r="C781" s="11">
        <v>2.5</v>
      </c>
      <c r="D781" s="12">
        <v>15</v>
      </c>
      <c r="E781" s="13">
        <v>0</v>
      </c>
      <c r="F781" s="11">
        <v>37.5</v>
      </c>
    </row>
    <row r="782" spans="1:6" x14ac:dyDescent="0.3">
      <c r="A782" s="10">
        <v>10540</v>
      </c>
      <c r="B782" s="10" t="s">
        <v>993</v>
      </c>
      <c r="C782" s="11">
        <v>10</v>
      </c>
      <c r="D782" s="12">
        <v>60</v>
      </c>
      <c r="E782" s="13">
        <v>0</v>
      </c>
      <c r="F782" s="11">
        <v>600</v>
      </c>
    </row>
    <row r="783" spans="1:6" x14ac:dyDescent="0.3">
      <c r="A783" s="10">
        <v>10540</v>
      </c>
      <c r="B783" s="10" t="s">
        <v>1002</v>
      </c>
      <c r="C783" s="11">
        <v>263.5</v>
      </c>
      <c r="D783" s="12">
        <v>30</v>
      </c>
      <c r="E783" s="13">
        <v>0</v>
      </c>
      <c r="F783" s="11">
        <v>7905</v>
      </c>
    </row>
    <row r="784" spans="1:6" x14ac:dyDescent="0.3">
      <c r="A784" s="10">
        <v>10540</v>
      </c>
      <c r="B784" s="10" t="s">
        <v>1003</v>
      </c>
      <c r="C784" s="11">
        <v>31.23</v>
      </c>
      <c r="D784" s="12">
        <v>40</v>
      </c>
      <c r="E784" s="13">
        <v>0</v>
      </c>
      <c r="F784" s="11">
        <v>1249.2</v>
      </c>
    </row>
    <row r="785" spans="1:6" x14ac:dyDescent="0.3">
      <c r="A785" s="10">
        <v>10540</v>
      </c>
      <c r="B785" s="10" t="s">
        <v>991</v>
      </c>
      <c r="C785" s="11">
        <v>12.5</v>
      </c>
      <c r="D785" s="12">
        <v>35</v>
      </c>
      <c r="E785" s="13">
        <v>0</v>
      </c>
      <c r="F785" s="11">
        <v>437.5</v>
      </c>
    </row>
    <row r="786" spans="1:6" x14ac:dyDescent="0.3">
      <c r="A786" s="10">
        <v>10541</v>
      </c>
      <c r="B786" s="10" t="s">
        <v>952</v>
      </c>
      <c r="C786" s="11">
        <v>4.5</v>
      </c>
      <c r="D786" s="12">
        <v>35</v>
      </c>
      <c r="E786" s="13">
        <v>0.10000000149011612</v>
      </c>
      <c r="F786" s="11">
        <v>141.75</v>
      </c>
    </row>
    <row r="787" spans="1:6" x14ac:dyDescent="0.3">
      <c r="A787" s="10">
        <v>10541</v>
      </c>
      <c r="B787" s="10" t="s">
        <v>941</v>
      </c>
      <c r="C787" s="11">
        <v>21.05</v>
      </c>
      <c r="D787" s="12">
        <v>36</v>
      </c>
      <c r="E787" s="13">
        <v>0.10000000149011612</v>
      </c>
      <c r="F787" s="11">
        <v>682.02</v>
      </c>
    </row>
    <row r="788" spans="1:6" x14ac:dyDescent="0.3">
      <c r="A788" s="10">
        <v>10541</v>
      </c>
      <c r="B788" s="10" t="s">
        <v>977</v>
      </c>
      <c r="C788" s="11">
        <v>21.5</v>
      </c>
      <c r="D788" s="12">
        <v>9</v>
      </c>
      <c r="E788" s="13">
        <v>0.10000000149011612</v>
      </c>
      <c r="F788" s="11">
        <v>174.15</v>
      </c>
    </row>
    <row r="789" spans="1:6" x14ac:dyDescent="0.3">
      <c r="A789" s="10">
        <v>10541</v>
      </c>
      <c r="B789" s="10" t="s">
        <v>1002</v>
      </c>
      <c r="C789" s="11">
        <v>263.5</v>
      </c>
      <c r="D789" s="12">
        <v>4</v>
      </c>
      <c r="E789" s="13">
        <v>0.10000000149011612</v>
      </c>
      <c r="F789" s="11">
        <v>948.6</v>
      </c>
    </row>
    <row r="790" spans="1:6" x14ac:dyDescent="0.3">
      <c r="A790" s="10">
        <v>10542</v>
      </c>
      <c r="B790" s="10" t="s">
        <v>935</v>
      </c>
      <c r="C790" s="11">
        <v>21</v>
      </c>
      <c r="D790" s="12">
        <v>15</v>
      </c>
      <c r="E790" s="13">
        <v>5.000000074505806E-2</v>
      </c>
      <c r="F790" s="11">
        <v>299.25</v>
      </c>
    </row>
    <row r="791" spans="1:6" x14ac:dyDescent="0.3">
      <c r="A791" s="10">
        <v>10542</v>
      </c>
      <c r="B791" s="10" t="s">
        <v>990</v>
      </c>
      <c r="C791" s="11">
        <v>7.45</v>
      </c>
      <c r="D791" s="12">
        <v>24</v>
      </c>
      <c r="E791" s="13">
        <v>5.000000074505806E-2</v>
      </c>
      <c r="F791" s="11">
        <v>169.86</v>
      </c>
    </row>
    <row r="792" spans="1:6" x14ac:dyDescent="0.3">
      <c r="A792" s="10">
        <v>10543</v>
      </c>
      <c r="B792" s="10" t="s">
        <v>971</v>
      </c>
      <c r="C792" s="11">
        <v>38</v>
      </c>
      <c r="D792" s="12">
        <v>30</v>
      </c>
      <c r="E792" s="13">
        <v>0.15000000596046448</v>
      </c>
      <c r="F792" s="11">
        <v>969</v>
      </c>
    </row>
    <row r="793" spans="1:6" x14ac:dyDescent="0.3">
      <c r="A793" s="10">
        <v>10543</v>
      </c>
      <c r="B793" s="10" t="s">
        <v>1005</v>
      </c>
      <c r="C793" s="11">
        <v>9</v>
      </c>
      <c r="D793" s="12">
        <v>70</v>
      </c>
      <c r="E793" s="13">
        <v>0.15000000596046448</v>
      </c>
      <c r="F793" s="11">
        <v>535.5</v>
      </c>
    </row>
    <row r="794" spans="1:6" x14ac:dyDescent="0.3">
      <c r="A794" s="10">
        <v>10544</v>
      </c>
      <c r="B794" s="10" t="s">
        <v>986</v>
      </c>
      <c r="C794" s="11">
        <v>14</v>
      </c>
      <c r="D794" s="12">
        <v>7</v>
      </c>
      <c r="E794" s="13">
        <v>0</v>
      </c>
      <c r="F794" s="11">
        <v>98</v>
      </c>
    </row>
    <row r="795" spans="1:6" x14ac:dyDescent="0.3">
      <c r="A795" s="10">
        <v>10544</v>
      </c>
      <c r="B795" s="10" t="s">
        <v>979</v>
      </c>
      <c r="C795" s="11">
        <v>45.6</v>
      </c>
      <c r="D795" s="12">
        <v>7</v>
      </c>
      <c r="E795" s="13">
        <v>0</v>
      </c>
      <c r="F795" s="11">
        <v>319.2</v>
      </c>
    </row>
    <row r="796" spans="1:6" x14ac:dyDescent="0.3">
      <c r="A796" s="10">
        <v>10545</v>
      </c>
      <c r="B796" s="10" t="s">
        <v>935</v>
      </c>
      <c r="C796" s="11">
        <v>21</v>
      </c>
      <c r="D796" s="12">
        <v>10</v>
      </c>
      <c r="E796" s="13">
        <v>0</v>
      </c>
      <c r="F796" s="11">
        <v>210</v>
      </c>
    </row>
    <row r="797" spans="1:6" x14ac:dyDescent="0.3">
      <c r="A797" s="10">
        <v>10546</v>
      </c>
      <c r="B797" s="10" t="s">
        <v>966</v>
      </c>
      <c r="C797" s="11">
        <v>18</v>
      </c>
      <c r="D797" s="12">
        <v>30</v>
      </c>
      <c r="E797" s="13">
        <v>0</v>
      </c>
      <c r="F797" s="11">
        <v>540</v>
      </c>
    </row>
    <row r="798" spans="1:6" x14ac:dyDescent="0.3">
      <c r="A798" s="10">
        <v>10546</v>
      </c>
      <c r="B798" s="10" t="s">
        <v>967</v>
      </c>
      <c r="C798" s="11">
        <v>30</v>
      </c>
      <c r="D798" s="12">
        <v>10</v>
      </c>
      <c r="E798" s="13">
        <v>0</v>
      </c>
      <c r="F798" s="11">
        <v>300</v>
      </c>
    </row>
    <row r="799" spans="1:6" x14ac:dyDescent="0.3">
      <c r="A799" s="10">
        <v>10546</v>
      </c>
      <c r="B799" s="10" t="s">
        <v>965</v>
      </c>
      <c r="C799" s="11">
        <v>49.3</v>
      </c>
      <c r="D799" s="12">
        <v>40</v>
      </c>
      <c r="E799" s="13">
        <v>0</v>
      </c>
      <c r="F799" s="11">
        <v>1972</v>
      </c>
    </row>
    <row r="800" spans="1:6" x14ac:dyDescent="0.3">
      <c r="A800" s="10">
        <v>10547</v>
      </c>
      <c r="B800" s="10" t="s">
        <v>953</v>
      </c>
      <c r="C800" s="11">
        <v>19</v>
      </c>
      <c r="D800" s="12">
        <v>60</v>
      </c>
      <c r="E800" s="13">
        <v>0</v>
      </c>
      <c r="F800" s="11">
        <v>1140</v>
      </c>
    </row>
    <row r="801" spans="1:6" x14ac:dyDescent="0.3">
      <c r="A801" s="10">
        <v>10547</v>
      </c>
      <c r="B801" s="10" t="s">
        <v>960</v>
      </c>
      <c r="C801" s="11">
        <v>32</v>
      </c>
      <c r="D801" s="12">
        <v>24</v>
      </c>
      <c r="E801" s="13">
        <v>0.15000000596046448</v>
      </c>
      <c r="F801" s="11">
        <v>652.79999999999995</v>
      </c>
    </row>
    <row r="802" spans="1:6" x14ac:dyDescent="0.3">
      <c r="A802" s="10">
        <v>10548</v>
      </c>
      <c r="B802" s="10" t="s">
        <v>940</v>
      </c>
      <c r="C802" s="11">
        <v>9.65</v>
      </c>
      <c r="D802" s="12">
        <v>14</v>
      </c>
      <c r="E802" s="13">
        <v>0</v>
      </c>
      <c r="F802" s="11">
        <v>135.1</v>
      </c>
    </row>
    <row r="803" spans="1:6" x14ac:dyDescent="0.3">
      <c r="A803" s="10">
        <v>10548</v>
      </c>
      <c r="B803" s="10" t="s">
        <v>988</v>
      </c>
      <c r="C803" s="11">
        <v>14</v>
      </c>
      <c r="D803" s="12">
        <v>10</v>
      </c>
      <c r="E803" s="13">
        <v>0.25</v>
      </c>
      <c r="F803" s="11">
        <v>105</v>
      </c>
    </row>
    <row r="804" spans="1:6" x14ac:dyDescent="0.3">
      <c r="A804" s="10">
        <v>10549</v>
      </c>
      <c r="B804" s="10" t="s">
        <v>1008</v>
      </c>
      <c r="C804" s="11">
        <v>9.5</v>
      </c>
      <c r="D804" s="12">
        <v>100</v>
      </c>
      <c r="E804" s="13">
        <v>0.15000000596046448</v>
      </c>
      <c r="F804" s="11">
        <v>807.5</v>
      </c>
    </row>
    <row r="805" spans="1:6" x14ac:dyDescent="0.3">
      <c r="A805" s="10">
        <v>10549</v>
      </c>
      <c r="B805" s="10" t="s">
        <v>938</v>
      </c>
      <c r="C805" s="11">
        <v>53</v>
      </c>
      <c r="D805" s="12">
        <v>48</v>
      </c>
      <c r="E805" s="13">
        <v>0.15000000596046448</v>
      </c>
      <c r="F805" s="11">
        <v>2162.4</v>
      </c>
    </row>
    <row r="806" spans="1:6" x14ac:dyDescent="0.3">
      <c r="A806" s="10">
        <v>10549</v>
      </c>
      <c r="B806" s="10" t="s">
        <v>949</v>
      </c>
      <c r="C806" s="11">
        <v>12.5</v>
      </c>
      <c r="D806" s="12">
        <v>55</v>
      </c>
      <c r="E806" s="13">
        <v>0.15000000596046448</v>
      </c>
      <c r="F806" s="11">
        <v>584.37</v>
      </c>
    </row>
    <row r="807" spans="1:6" x14ac:dyDescent="0.3">
      <c r="A807" s="10">
        <v>10550</v>
      </c>
      <c r="B807" s="10" t="s">
        <v>962</v>
      </c>
      <c r="C807" s="11">
        <v>10</v>
      </c>
      <c r="D807" s="12">
        <v>6</v>
      </c>
      <c r="E807" s="13">
        <v>0.10000000149011612</v>
      </c>
      <c r="F807" s="11">
        <v>54</v>
      </c>
    </row>
    <row r="808" spans="1:6" x14ac:dyDescent="0.3">
      <c r="A808" s="10">
        <v>10550</v>
      </c>
      <c r="B808" s="10" t="s">
        <v>984</v>
      </c>
      <c r="C808" s="11">
        <v>9.1999999999999993</v>
      </c>
      <c r="D808" s="12">
        <v>10</v>
      </c>
      <c r="E808" s="13">
        <v>0</v>
      </c>
      <c r="F808" s="11">
        <v>92</v>
      </c>
    </row>
    <row r="809" spans="1:6" x14ac:dyDescent="0.3">
      <c r="A809" s="10">
        <v>10550</v>
      </c>
      <c r="B809" s="10" t="s">
        <v>1010</v>
      </c>
      <c r="C809" s="11">
        <v>28.5</v>
      </c>
      <c r="D809" s="12">
        <v>10</v>
      </c>
      <c r="E809" s="13">
        <v>0.10000000149011612</v>
      </c>
      <c r="F809" s="11">
        <v>256.5</v>
      </c>
    </row>
    <row r="810" spans="1:6" x14ac:dyDescent="0.3">
      <c r="A810" s="10">
        <v>10550</v>
      </c>
      <c r="B810" s="10" t="s">
        <v>970</v>
      </c>
      <c r="C810" s="11">
        <v>39</v>
      </c>
      <c r="D810" s="12">
        <v>8</v>
      </c>
      <c r="E810" s="13">
        <v>0.10000000149011612</v>
      </c>
      <c r="F810" s="11">
        <v>280.8</v>
      </c>
    </row>
    <row r="811" spans="1:6" x14ac:dyDescent="0.3">
      <c r="A811" s="10">
        <v>10551</v>
      </c>
      <c r="B811" s="10" t="s">
        <v>980</v>
      </c>
      <c r="C811" s="11">
        <v>19.45</v>
      </c>
      <c r="D811" s="12">
        <v>40</v>
      </c>
      <c r="E811" s="13">
        <v>0</v>
      </c>
      <c r="F811" s="11">
        <v>778</v>
      </c>
    </row>
    <row r="812" spans="1:6" x14ac:dyDescent="0.3">
      <c r="A812" s="10">
        <v>10551</v>
      </c>
      <c r="B812" s="10" t="s">
        <v>966</v>
      </c>
      <c r="C812" s="11">
        <v>18</v>
      </c>
      <c r="D812" s="12">
        <v>20</v>
      </c>
      <c r="E812" s="13">
        <v>0.15000000596046448</v>
      </c>
      <c r="F812" s="11">
        <v>306</v>
      </c>
    </row>
    <row r="813" spans="1:6" x14ac:dyDescent="0.3">
      <c r="A813" s="10">
        <v>10551</v>
      </c>
      <c r="B813" s="10" t="s">
        <v>955</v>
      </c>
      <c r="C813" s="11">
        <v>17.45</v>
      </c>
      <c r="D813" s="12">
        <v>40</v>
      </c>
      <c r="E813" s="13">
        <v>0.15000000596046448</v>
      </c>
      <c r="F813" s="11">
        <v>593.29999999999995</v>
      </c>
    </row>
    <row r="814" spans="1:6" x14ac:dyDescent="0.3">
      <c r="A814" s="10">
        <v>10552</v>
      </c>
      <c r="B814" s="10" t="s">
        <v>995</v>
      </c>
      <c r="C814" s="11">
        <v>36</v>
      </c>
      <c r="D814" s="12">
        <v>18</v>
      </c>
      <c r="E814" s="13">
        <v>0</v>
      </c>
      <c r="F814" s="11">
        <v>648</v>
      </c>
    </row>
    <row r="815" spans="1:6" x14ac:dyDescent="0.3">
      <c r="A815" s="10">
        <v>10552</v>
      </c>
      <c r="B815" s="10" t="s">
        <v>983</v>
      </c>
      <c r="C815" s="11">
        <v>7.75</v>
      </c>
      <c r="D815" s="12">
        <v>30</v>
      </c>
      <c r="E815" s="13">
        <v>0</v>
      </c>
      <c r="F815" s="11">
        <v>232.5</v>
      </c>
    </row>
    <row r="816" spans="1:6" x14ac:dyDescent="0.3">
      <c r="A816" s="10">
        <v>10553</v>
      </c>
      <c r="B816" s="10" t="s">
        <v>935</v>
      </c>
      <c r="C816" s="11">
        <v>21</v>
      </c>
      <c r="D816" s="12">
        <v>15</v>
      </c>
      <c r="E816" s="13">
        <v>0</v>
      </c>
      <c r="F816" s="11">
        <v>315</v>
      </c>
    </row>
    <row r="817" spans="1:6" x14ac:dyDescent="0.3">
      <c r="A817" s="10">
        <v>10553</v>
      </c>
      <c r="B817" s="10" t="s">
        <v>942</v>
      </c>
      <c r="C817" s="11">
        <v>21</v>
      </c>
      <c r="D817" s="12">
        <v>24</v>
      </c>
      <c r="E817" s="13">
        <v>0</v>
      </c>
      <c r="F817" s="11">
        <v>504</v>
      </c>
    </row>
    <row r="818" spans="1:6" x14ac:dyDescent="0.3">
      <c r="A818" s="10">
        <v>10553</v>
      </c>
      <c r="B818" s="10" t="s">
        <v>949</v>
      </c>
      <c r="C818" s="11">
        <v>12.5</v>
      </c>
      <c r="D818" s="12">
        <v>30</v>
      </c>
      <c r="E818" s="13">
        <v>0</v>
      </c>
      <c r="F818" s="11">
        <v>375</v>
      </c>
    </row>
    <row r="819" spans="1:6" x14ac:dyDescent="0.3">
      <c r="A819" s="10">
        <v>10553</v>
      </c>
      <c r="B819" s="10" t="s">
        <v>966</v>
      </c>
      <c r="C819" s="11">
        <v>18</v>
      </c>
      <c r="D819" s="12">
        <v>6</v>
      </c>
      <c r="E819" s="13">
        <v>0</v>
      </c>
      <c r="F819" s="11">
        <v>108</v>
      </c>
    </row>
    <row r="820" spans="1:6" x14ac:dyDescent="0.3">
      <c r="A820" s="10">
        <v>10553</v>
      </c>
      <c r="B820" s="10" t="s">
        <v>955</v>
      </c>
      <c r="C820" s="11">
        <v>17.45</v>
      </c>
      <c r="D820" s="12">
        <v>14</v>
      </c>
      <c r="E820" s="13">
        <v>0</v>
      </c>
      <c r="F820" s="11">
        <v>244.3</v>
      </c>
    </row>
    <row r="821" spans="1:6" x14ac:dyDescent="0.3">
      <c r="A821" s="10">
        <v>10554</v>
      </c>
      <c r="B821" s="10" t="s">
        <v>965</v>
      </c>
      <c r="C821" s="11">
        <v>49.3</v>
      </c>
      <c r="D821" s="12">
        <v>20</v>
      </c>
      <c r="E821" s="13">
        <v>5.000000074505806E-2</v>
      </c>
      <c r="F821" s="11">
        <v>936.7</v>
      </c>
    </row>
    <row r="822" spans="1:6" x14ac:dyDescent="0.3">
      <c r="A822" s="10">
        <v>10554</v>
      </c>
      <c r="B822" s="10" t="s">
        <v>1005</v>
      </c>
      <c r="C822" s="11">
        <v>9</v>
      </c>
      <c r="D822" s="12">
        <v>20</v>
      </c>
      <c r="E822" s="13">
        <v>5.000000074505806E-2</v>
      </c>
      <c r="F822" s="11">
        <v>171</v>
      </c>
    </row>
    <row r="823" spans="1:6" x14ac:dyDescent="0.3">
      <c r="A823" s="10">
        <v>10554</v>
      </c>
      <c r="B823" s="10" t="s">
        <v>958</v>
      </c>
      <c r="C823" s="11">
        <v>13</v>
      </c>
      <c r="D823" s="12">
        <v>10</v>
      </c>
      <c r="E823" s="13">
        <v>5.000000074505806E-2</v>
      </c>
      <c r="F823" s="11">
        <v>123.5</v>
      </c>
    </row>
    <row r="824" spans="1:6" x14ac:dyDescent="0.3">
      <c r="A824" s="10">
        <v>10554</v>
      </c>
      <c r="B824" s="10" t="s">
        <v>955</v>
      </c>
      <c r="C824" s="11">
        <v>17.45</v>
      </c>
      <c r="D824" s="12">
        <v>30</v>
      </c>
      <c r="E824" s="13">
        <v>5.000000074505806E-2</v>
      </c>
      <c r="F824" s="11">
        <v>497.32</v>
      </c>
    </row>
    <row r="825" spans="1:6" x14ac:dyDescent="0.3">
      <c r="A825" s="10">
        <v>10555</v>
      </c>
      <c r="B825" s="10" t="s">
        <v>968</v>
      </c>
      <c r="C825" s="11">
        <v>38</v>
      </c>
      <c r="D825" s="12">
        <v>40</v>
      </c>
      <c r="E825" s="13">
        <v>0.20000000298023224</v>
      </c>
      <c r="F825" s="11">
        <v>1216</v>
      </c>
    </row>
    <row r="826" spans="1:6" x14ac:dyDescent="0.3">
      <c r="A826" s="10">
        <v>10555</v>
      </c>
      <c r="B826" s="10" t="s">
        <v>984</v>
      </c>
      <c r="C826" s="11">
        <v>9.1999999999999993</v>
      </c>
      <c r="D826" s="12">
        <v>35</v>
      </c>
      <c r="E826" s="13">
        <v>0.20000000298023224</v>
      </c>
      <c r="F826" s="11">
        <v>257.60000000000002</v>
      </c>
    </row>
    <row r="827" spans="1:6" x14ac:dyDescent="0.3">
      <c r="A827" s="10">
        <v>10555</v>
      </c>
      <c r="B827" s="10" t="s">
        <v>939</v>
      </c>
      <c r="C827" s="11">
        <v>23.25</v>
      </c>
      <c r="D827" s="12">
        <v>30</v>
      </c>
      <c r="E827" s="13">
        <v>0.20000000298023224</v>
      </c>
      <c r="F827" s="11">
        <v>558</v>
      </c>
    </row>
    <row r="828" spans="1:6" x14ac:dyDescent="0.3">
      <c r="A828" s="10">
        <v>10555</v>
      </c>
      <c r="B828" s="10" t="s">
        <v>952</v>
      </c>
      <c r="C828" s="11">
        <v>4.5</v>
      </c>
      <c r="D828" s="12">
        <v>18</v>
      </c>
      <c r="E828" s="13">
        <v>0.20000000298023224</v>
      </c>
      <c r="F828" s="11">
        <v>64.8</v>
      </c>
    </row>
    <row r="829" spans="1:6" x14ac:dyDescent="0.3">
      <c r="A829" s="10">
        <v>10555</v>
      </c>
      <c r="B829" s="10" t="s">
        <v>938</v>
      </c>
      <c r="C829" s="11">
        <v>53</v>
      </c>
      <c r="D829" s="12">
        <v>20</v>
      </c>
      <c r="E829" s="13">
        <v>0.20000000298023224</v>
      </c>
      <c r="F829" s="11">
        <v>848</v>
      </c>
    </row>
    <row r="830" spans="1:6" x14ac:dyDescent="0.3">
      <c r="A830" s="10">
        <v>10556</v>
      </c>
      <c r="B830" s="10" t="s">
        <v>937</v>
      </c>
      <c r="C830" s="11">
        <v>34.799999999999997</v>
      </c>
      <c r="D830" s="12">
        <v>24</v>
      </c>
      <c r="E830" s="13">
        <v>0</v>
      </c>
      <c r="F830" s="11">
        <v>835.2</v>
      </c>
    </row>
    <row r="831" spans="1:6" x14ac:dyDescent="0.3">
      <c r="A831" s="10">
        <v>10557</v>
      </c>
      <c r="B831" s="10" t="s">
        <v>983</v>
      </c>
      <c r="C831" s="11">
        <v>7.75</v>
      </c>
      <c r="D831" s="12">
        <v>20</v>
      </c>
      <c r="E831" s="13">
        <v>0</v>
      </c>
      <c r="F831" s="11">
        <v>155</v>
      </c>
    </row>
    <row r="832" spans="1:6" x14ac:dyDescent="0.3">
      <c r="A832" s="10">
        <v>10557</v>
      </c>
      <c r="B832" s="10" t="s">
        <v>992</v>
      </c>
      <c r="C832" s="11">
        <v>33.25</v>
      </c>
      <c r="D832" s="12">
        <v>30</v>
      </c>
      <c r="E832" s="13">
        <v>0</v>
      </c>
      <c r="F832" s="11">
        <v>997.5</v>
      </c>
    </row>
    <row r="833" spans="1:6" x14ac:dyDescent="0.3">
      <c r="A833" s="10">
        <v>10558</v>
      </c>
      <c r="B833" s="10" t="s">
        <v>938</v>
      </c>
      <c r="C833" s="11">
        <v>53</v>
      </c>
      <c r="D833" s="12">
        <v>20</v>
      </c>
      <c r="E833" s="13">
        <v>0</v>
      </c>
      <c r="F833" s="11">
        <v>1060</v>
      </c>
    </row>
    <row r="834" spans="1:6" x14ac:dyDescent="0.3">
      <c r="A834" s="10">
        <v>10558</v>
      </c>
      <c r="B834" s="10" t="s">
        <v>1004</v>
      </c>
      <c r="C834" s="11">
        <v>9.5</v>
      </c>
      <c r="D834" s="12">
        <v>25</v>
      </c>
      <c r="E834" s="13">
        <v>0</v>
      </c>
      <c r="F834" s="11">
        <v>237.5</v>
      </c>
    </row>
    <row r="835" spans="1:6" x14ac:dyDescent="0.3">
      <c r="A835" s="10">
        <v>10558</v>
      </c>
      <c r="B835" s="10" t="s">
        <v>1000</v>
      </c>
      <c r="C835" s="11">
        <v>7</v>
      </c>
      <c r="D835" s="12">
        <v>30</v>
      </c>
      <c r="E835" s="13">
        <v>0</v>
      </c>
      <c r="F835" s="11">
        <v>210</v>
      </c>
    </row>
    <row r="836" spans="1:6" x14ac:dyDescent="0.3">
      <c r="A836" s="10">
        <v>10558</v>
      </c>
      <c r="B836" s="10" t="s">
        <v>957</v>
      </c>
      <c r="C836" s="11">
        <v>32.799999999999997</v>
      </c>
      <c r="D836" s="12">
        <v>18</v>
      </c>
      <c r="E836" s="13">
        <v>0</v>
      </c>
      <c r="F836" s="11">
        <v>590.4</v>
      </c>
    </row>
    <row r="837" spans="1:6" x14ac:dyDescent="0.3">
      <c r="A837" s="10">
        <v>10558</v>
      </c>
      <c r="B837" s="10" t="s">
        <v>982</v>
      </c>
      <c r="C837" s="11">
        <v>15</v>
      </c>
      <c r="D837" s="12">
        <v>3</v>
      </c>
      <c r="E837" s="13">
        <v>0</v>
      </c>
      <c r="F837" s="11">
        <v>45</v>
      </c>
    </row>
    <row r="838" spans="1:6" x14ac:dyDescent="0.3">
      <c r="A838" s="10">
        <v>10559</v>
      </c>
      <c r="B838" s="10" t="s">
        <v>940</v>
      </c>
      <c r="C838" s="11">
        <v>9.65</v>
      </c>
      <c r="D838" s="12">
        <v>12</v>
      </c>
      <c r="E838" s="13">
        <v>5.000000074505806E-2</v>
      </c>
      <c r="F838" s="11">
        <v>110.01</v>
      </c>
    </row>
    <row r="839" spans="1:6" x14ac:dyDescent="0.3">
      <c r="A839" s="10">
        <v>10559</v>
      </c>
      <c r="B839" s="10" t="s">
        <v>950</v>
      </c>
      <c r="C839" s="11">
        <v>24</v>
      </c>
      <c r="D839" s="12">
        <v>18</v>
      </c>
      <c r="E839" s="13">
        <v>5.000000074505806E-2</v>
      </c>
      <c r="F839" s="11">
        <v>410.4</v>
      </c>
    </row>
    <row r="840" spans="1:6" x14ac:dyDescent="0.3">
      <c r="A840" s="10">
        <v>10560</v>
      </c>
      <c r="B840" s="10" t="s">
        <v>969</v>
      </c>
      <c r="C840" s="11">
        <v>25.89</v>
      </c>
      <c r="D840" s="12">
        <v>20</v>
      </c>
      <c r="E840" s="13">
        <v>0</v>
      </c>
      <c r="F840" s="11">
        <v>517.79999999999995</v>
      </c>
    </row>
    <row r="841" spans="1:6" x14ac:dyDescent="0.3">
      <c r="A841" s="10">
        <v>10560</v>
      </c>
      <c r="B841" s="10" t="s">
        <v>965</v>
      </c>
      <c r="C841" s="11">
        <v>49.3</v>
      </c>
      <c r="D841" s="12">
        <v>15</v>
      </c>
      <c r="E841" s="13">
        <v>0.25</v>
      </c>
      <c r="F841" s="11">
        <v>554.62</v>
      </c>
    </row>
    <row r="842" spans="1:6" x14ac:dyDescent="0.3">
      <c r="A842" s="10">
        <v>10561</v>
      </c>
      <c r="B842" s="10" t="s">
        <v>980</v>
      </c>
      <c r="C842" s="11">
        <v>19.45</v>
      </c>
      <c r="D842" s="12">
        <v>10</v>
      </c>
      <c r="E842" s="13">
        <v>0</v>
      </c>
      <c r="F842" s="11">
        <v>194.5</v>
      </c>
    </row>
    <row r="843" spans="1:6" x14ac:dyDescent="0.3">
      <c r="A843" s="10">
        <v>10561</v>
      </c>
      <c r="B843" s="10" t="s">
        <v>938</v>
      </c>
      <c r="C843" s="11">
        <v>53</v>
      </c>
      <c r="D843" s="12">
        <v>50</v>
      </c>
      <c r="E843" s="13">
        <v>0</v>
      </c>
      <c r="F843" s="11">
        <v>2650</v>
      </c>
    </row>
    <row r="844" spans="1:6" x14ac:dyDescent="0.3">
      <c r="A844" s="10">
        <v>10562</v>
      </c>
      <c r="B844" s="10" t="s">
        <v>965</v>
      </c>
      <c r="C844" s="11">
        <v>49.3</v>
      </c>
      <c r="D844" s="12">
        <v>10</v>
      </c>
      <c r="E844" s="13">
        <v>0.10000000149011612</v>
      </c>
      <c r="F844" s="11">
        <v>443.7</v>
      </c>
    </row>
    <row r="845" spans="1:6" x14ac:dyDescent="0.3">
      <c r="A845" s="10">
        <v>10562</v>
      </c>
      <c r="B845" s="10" t="s">
        <v>944</v>
      </c>
      <c r="C845" s="11">
        <v>2.5</v>
      </c>
      <c r="D845" s="12">
        <v>20</v>
      </c>
      <c r="E845" s="13">
        <v>0.10000000149011612</v>
      </c>
      <c r="F845" s="11">
        <v>45</v>
      </c>
    </row>
    <row r="846" spans="1:6" x14ac:dyDescent="0.3">
      <c r="A846" s="10">
        <v>10563</v>
      </c>
      <c r="B846" s="10" t="s">
        <v>953</v>
      </c>
      <c r="C846" s="11">
        <v>19</v>
      </c>
      <c r="D846" s="12">
        <v>25</v>
      </c>
      <c r="E846" s="13">
        <v>0</v>
      </c>
      <c r="F846" s="11">
        <v>475</v>
      </c>
    </row>
    <row r="847" spans="1:6" x14ac:dyDescent="0.3">
      <c r="A847" s="10">
        <v>10563</v>
      </c>
      <c r="B847" s="10" t="s">
        <v>1000</v>
      </c>
      <c r="C847" s="11">
        <v>7</v>
      </c>
      <c r="D847" s="12">
        <v>70</v>
      </c>
      <c r="E847" s="13">
        <v>0</v>
      </c>
      <c r="F847" s="11">
        <v>490</v>
      </c>
    </row>
    <row r="848" spans="1:6" x14ac:dyDescent="0.3">
      <c r="A848" s="10">
        <v>10564</v>
      </c>
      <c r="B848" s="10" t="s">
        <v>950</v>
      </c>
      <c r="C848" s="11">
        <v>24</v>
      </c>
      <c r="D848" s="12">
        <v>25</v>
      </c>
      <c r="E848" s="13">
        <v>5.000000074505806E-2</v>
      </c>
      <c r="F848" s="11">
        <v>570</v>
      </c>
    </row>
    <row r="849" spans="1:6" x14ac:dyDescent="0.3">
      <c r="A849" s="10">
        <v>10564</v>
      </c>
      <c r="B849" s="10" t="s">
        <v>970</v>
      </c>
      <c r="C849" s="11">
        <v>39</v>
      </c>
      <c r="D849" s="12">
        <v>16</v>
      </c>
      <c r="E849" s="13">
        <v>5.000000074505806E-2</v>
      </c>
      <c r="F849" s="11">
        <v>592.79999999999995</v>
      </c>
    </row>
    <row r="850" spans="1:6" x14ac:dyDescent="0.3">
      <c r="A850" s="10">
        <v>10564</v>
      </c>
      <c r="B850" s="10" t="s">
        <v>949</v>
      </c>
      <c r="C850" s="11">
        <v>12.5</v>
      </c>
      <c r="D850" s="12">
        <v>6</v>
      </c>
      <c r="E850" s="13">
        <v>5.000000074505806E-2</v>
      </c>
      <c r="F850" s="11">
        <v>71.25</v>
      </c>
    </row>
    <row r="851" spans="1:6" x14ac:dyDescent="0.3">
      <c r="A851" s="10">
        <v>10565</v>
      </c>
      <c r="B851" s="10" t="s">
        <v>992</v>
      </c>
      <c r="C851" s="11">
        <v>33.25</v>
      </c>
      <c r="D851" s="12">
        <v>18</v>
      </c>
      <c r="E851" s="13">
        <v>0.10000000149011612</v>
      </c>
      <c r="F851" s="11">
        <v>538.65</v>
      </c>
    </row>
    <row r="852" spans="1:6" x14ac:dyDescent="0.3">
      <c r="A852" s="10">
        <v>10565</v>
      </c>
      <c r="B852" s="10" t="s">
        <v>952</v>
      </c>
      <c r="C852" s="11">
        <v>4.5</v>
      </c>
      <c r="D852" s="12">
        <v>25</v>
      </c>
      <c r="E852" s="13">
        <v>0.10000000149011612</v>
      </c>
      <c r="F852" s="11">
        <v>101.25</v>
      </c>
    </row>
    <row r="853" spans="1:6" x14ac:dyDescent="0.3">
      <c r="A853" s="10">
        <v>10566</v>
      </c>
      <c r="B853" s="10" t="s">
        <v>994</v>
      </c>
      <c r="C853" s="11">
        <v>62.5</v>
      </c>
      <c r="D853" s="12">
        <v>18</v>
      </c>
      <c r="E853" s="13">
        <v>0.15000000596046448</v>
      </c>
      <c r="F853" s="11">
        <v>956.25</v>
      </c>
    </row>
    <row r="854" spans="1:6" x14ac:dyDescent="0.3">
      <c r="A854" s="10">
        <v>10566</v>
      </c>
      <c r="B854" s="10" t="s">
        <v>935</v>
      </c>
      <c r="C854" s="11">
        <v>21</v>
      </c>
      <c r="D854" s="12">
        <v>35</v>
      </c>
      <c r="E854" s="13">
        <v>0.15000000596046448</v>
      </c>
      <c r="F854" s="11">
        <v>624.75</v>
      </c>
    </row>
    <row r="855" spans="1:6" x14ac:dyDescent="0.3">
      <c r="A855" s="10">
        <v>10566</v>
      </c>
      <c r="B855" s="10" t="s">
        <v>972</v>
      </c>
      <c r="C855" s="11">
        <v>18</v>
      </c>
      <c r="D855" s="12">
        <v>10</v>
      </c>
      <c r="E855" s="13">
        <v>0</v>
      </c>
      <c r="F855" s="11">
        <v>180</v>
      </c>
    </row>
    <row r="856" spans="1:6" x14ac:dyDescent="0.3">
      <c r="A856" s="10">
        <v>10567</v>
      </c>
      <c r="B856" s="10" t="s">
        <v>954</v>
      </c>
      <c r="C856" s="11">
        <v>55</v>
      </c>
      <c r="D856" s="12">
        <v>40</v>
      </c>
      <c r="E856" s="13">
        <v>0.20000000298023224</v>
      </c>
      <c r="F856" s="11">
        <v>1760</v>
      </c>
    </row>
    <row r="857" spans="1:6" x14ac:dyDescent="0.3">
      <c r="A857" s="10">
        <v>10567</v>
      </c>
      <c r="B857" s="10" t="s">
        <v>938</v>
      </c>
      <c r="C857" s="11">
        <v>53</v>
      </c>
      <c r="D857" s="12">
        <v>3</v>
      </c>
      <c r="E857" s="13">
        <v>0</v>
      </c>
      <c r="F857" s="11">
        <v>159</v>
      </c>
    </row>
    <row r="858" spans="1:6" x14ac:dyDescent="0.3">
      <c r="A858" s="10">
        <v>10567</v>
      </c>
      <c r="B858" s="10" t="s">
        <v>949</v>
      </c>
      <c r="C858" s="11">
        <v>12.5</v>
      </c>
      <c r="D858" s="12">
        <v>60</v>
      </c>
      <c r="E858" s="13">
        <v>0.20000000298023224</v>
      </c>
      <c r="F858" s="11">
        <v>600</v>
      </c>
    </row>
    <row r="859" spans="1:6" x14ac:dyDescent="0.3">
      <c r="A859" s="10">
        <v>10568</v>
      </c>
      <c r="B859" s="10" t="s">
        <v>976</v>
      </c>
      <c r="C859" s="11">
        <v>31</v>
      </c>
      <c r="D859" s="12">
        <v>5</v>
      </c>
      <c r="E859" s="13">
        <v>0</v>
      </c>
      <c r="F859" s="11">
        <v>155</v>
      </c>
    </row>
    <row r="860" spans="1:6" x14ac:dyDescent="0.3">
      <c r="A860" s="10">
        <v>10569</v>
      </c>
      <c r="B860" s="10" t="s">
        <v>972</v>
      </c>
      <c r="C860" s="11">
        <v>18</v>
      </c>
      <c r="D860" s="12">
        <v>30</v>
      </c>
      <c r="E860" s="13">
        <v>0</v>
      </c>
      <c r="F860" s="11">
        <v>540</v>
      </c>
    </row>
    <row r="861" spans="1:6" x14ac:dyDescent="0.3">
      <c r="A861" s="10">
        <v>10569</v>
      </c>
      <c r="B861" s="10" t="s">
        <v>949</v>
      </c>
      <c r="C861" s="11">
        <v>12.5</v>
      </c>
      <c r="D861" s="12">
        <v>35</v>
      </c>
      <c r="E861" s="13">
        <v>0.20000000298023224</v>
      </c>
      <c r="F861" s="11">
        <v>350</v>
      </c>
    </row>
    <row r="862" spans="1:6" x14ac:dyDescent="0.3">
      <c r="A862" s="10">
        <v>10570</v>
      </c>
      <c r="B862" s="10" t="s">
        <v>968</v>
      </c>
      <c r="C862" s="11">
        <v>38</v>
      </c>
      <c r="D862" s="12">
        <v>60</v>
      </c>
      <c r="E862" s="13">
        <v>5.000000074505806E-2</v>
      </c>
      <c r="F862" s="11">
        <v>2166</v>
      </c>
    </row>
    <row r="863" spans="1:6" x14ac:dyDescent="0.3">
      <c r="A863" s="10">
        <v>10570</v>
      </c>
      <c r="B863" s="10" t="s">
        <v>935</v>
      </c>
      <c r="C863" s="11">
        <v>21</v>
      </c>
      <c r="D863" s="12">
        <v>15</v>
      </c>
      <c r="E863" s="13">
        <v>5.000000074505806E-2</v>
      </c>
      <c r="F863" s="11">
        <v>299.25</v>
      </c>
    </row>
    <row r="864" spans="1:6" x14ac:dyDescent="0.3">
      <c r="A864" s="10">
        <v>10571</v>
      </c>
      <c r="B864" s="10" t="s">
        <v>936</v>
      </c>
      <c r="C864" s="11">
        <v>14</v>
      </c>
      <c r="D864" s="12">
        <v>28</v>
      </c>
      <c r="E864" s="13">
        <v>0.15000000596046448</v>
      </c>
      <c r="F864" s="11">
        <v>333.2</v>
      </c>
    </row>
    <row r="865" spans="1:6" x14ac:dyDescent="0.3">
      <c r="A865" s="10">
        <v>10571</v>
      </c>
      <c r="B865" s="10" t="s">
        <v>939</v>
      </c>
      <c r="C865" s="11">
        <v>23.25</v>
      </c>
      <c r="D865" s="12">
        <v>11</v>
      </c>
      <c r="E865" s="13">
        <v>0.15000000596046448</v>
      </c>
      <c r="F865" s="11">
        <v>217.39</v>
      </c>
    </row>
    <row r="866" spans="1:6" x14ac:dyDescent="0.3">
      <c r="A866" s="10">
        <v>10572</v>
      </c>
      <c r="B866" s="10" t="s">
        <v>955</v>
      </c>
      <c r="C866" s="11">
        <v>17.45</v>
      </c>
      <c r="D866" s="12">
        <v>12</v>
      </c>
      <c r="E866" s="13">
        <v>0.10000000149011612</v>
      </c>
      <c r="F866" s="11">
        <v>188.46</v>
      </c>
    </row>
    <row r="867" spans="1:6" x14ac:dyDescent="0.3">
      <c r="A867" s="10">
        <v>10572</v>
      </c>
      <c r="B867" s="10" t="s">
        <v>983</v>
      </c>
      <c r="C867" s="11">
        <v>7.75</v>
      </c>
      <c r="D867" s="12">
        <v>15</v>
      </c>
      <c r="E867" s="13">
        <v>0.10000000149011612</v>
      </c>
      <c r="F867" s="11">
        <v>104.62</v>
      </c>
    </row>
    <row r="868" spans="1:6" x14ac:dyDescent="0.3">
      <c r="A868" s="10">
        <v>10572</v>
      </c>
      <c r="B868" s="10" t="s">
        <v>960</v>
      </c>
      <c r="C868" s="11">
        <v>32</v>
      </c>
      <c r="D868" s="12">
        <v>10</v>
      </c>
      <c r="E868" s="13">
        <v>0.10000000149011612</v>
      </c>
      <c r="F868" s="11">
        <v>288</v>
      </c>
    </row>
    <row r="869" spans="1:6" x14ac:dyDescent="0.3">
      <c r="A869" s="10">
        <v>10572</v>
      </c>
      <c r="B869" s="10" t="s">
        <v>973</v>
      </c>
      <c r="C869" s="11">
        <v>18.399999999999999</v>
      </c>
      <c r="D869" s="12">
        <v>50</v>
      </c>
      <c r="E869" s="13">
        <v>0</v>
      </c>
      <c r="F869" s="11">
        <v>920</v>
      </c>
    </row>
    <row r="870" spans="1:6" x14ac:dyDescent="0.3">
      <c r="A870" s="10">
        <v>10573</v>
      </c>
      <c r="B870" s="10" t="s">
        <v>970</v>
      </c>
      <c r="C870" s="11">
        <v>39</v>
      </c>
      <c r="D870" s="12">
        <v>18</v>
      </c>
      <c r="E870" s="13">
        <v>0</v>
      </c>
      <c r="F870" s="11">
        <v>702</v>
      </c>
    </row>
    <row r="871" spans="1:6" x14ac:dyDescent="0.3">
      <c r="A871" s="10">
        <v>10573</v>
      </c>
      <c r="B871" s="10" t="s">
        <v>988</v>
      </c>
      <c r="C871" s="11">
        <v>14</v>
      </c>
      <c r="D871" s="12">
        <v>40</v>
      </c>
      <c r="E871" s="13">
        <v>0</v>
      </c>
      <c r="F871" s="11">
        <v>560</v>
      </c>
    </row>
    <row r="872" spans="1:6" x14ac:dyDescent="0.3">
      <c r="A872" s="10">
        <v>10573</v>
      </c>
      <c r="B872" s="10" t="s">
        <v>957</v>
      </c>
      <c r="C872" s="11">
        <v>32.799999999999997</v>
      </c>
      <c r="D872" s="12">
        <v>25</v>
      </c>
      <c r="E872" s="13">
        <v>0</v>
      </c>
      <c r="F872" s="11">
        <v>820</v>
      </c>
    </row>
    <row r="873" spans="1:6" x14ac:dyDescent="0.3">
      <c r="A873" s="10">
        <v>10574</v>
      </c>
      <c r="B873" s="10" t="s">
        <v>965</v>
      </c>
      <c r="C873" s="11">
        <v>49.3</v>
      </c>
      <c r="D873" s="12">
        <v>10</v>
      </c>
      <c r="E873" s="13">
        <v>0</v>
      </c>
      <c r="F873" s="11">
        <v>493</v>
      </c>
    </row>
    <row r="874" spans="1:6" x14ac:dyDescent="0.3">
      <c r="A874" s="10">
        <v>10574</v>
      </c>
      <c r="B874" s="10" t="s">
        <v>973</v>
      </c>
      <c r="C874" s="11">
        <v>18.399999999999999</v>
      </c>
      <c r="D874" s="12">
        <v>2</v>
      </c>
      <c r="E874" s="13">
        <v>0</v>
      </c>
      <c r="F874" s="11">
        <v>36.799999999999997</v>
      </c>
    </row>
    <row r="875" spans="1:6" x14ac:dyDescent="0.3">
      <c r="A875" s="10">
        <v>10574</v>
      </c>
      <c r="B875" s="10" t="s">
        <v>992</v>
      </c>
      <c r="C875" s="11">
        <v>33.25</v>
      </c>
      <c r="D875" s="12">
        <v>6</v>
      </c>
      <c r="E875" s="13">
        <v>0</v>
      </c>
      <c r="F875" s="11">
        <v>199.5</v>
      </c>
    </row>
    <row r="876" spans="1:6" x14ac:dyDescent="0.3">
      <c r="A876" s="10">
        <v>10574</v>
      </c>
      <c r="B876" s="10" t="s">
        <v>944</v>
      </c>
      <c r="C876" s="11">
        <v>2.5</v>
      </c>
      <c r="D876" s="12">
        <v>14</v>
      </c>
      <c r="E876" s="13">
        <v>0</v>
      </c>
      <c r="F876" s="11">
        <v>35</v>
      </c>
    </row>
    <row r="877" spans="1:6" x14ac:dyDescent="0.3">
      <c r="A877" s="10">
        <v>10575</v>
      </c>
      <c r="B877" s="10" t="s">
        <v>937</v>
      </c>
      <c r="C877" s="11">
        <v>34.799999999999997</v>
      </c>
      <c r="D877" s="12">
        <v>30</v>
      </c>
      <c r="E877" s="13">
        <v>0</v>
      </c>
      <c r="F877" s="11">
        <v>1044</v>
      </c>
    </row>
    <row r="878" spans="1:6" x14ac:dyDescent="0.3">
      <c r="A878" s="10">
        <v>10575</v>
      </c>
      <c r="B878" s="10" t="s">
        <v>972</v>
      </c>
      <c r="C878" s="11">
        <v>18</v>
      </c>
      <c r="D878" s="12">
        <v>10</v>
      </c>
      <c r="E878" s="13">
        <v>0</v>
      </c>
      <c r="F878" s="11">
        <v>180</v>
      </c>
    </row>
    <row r="879" spans="1:6" x14ac:dyDescent="0.3">
      <c r="A879" s="10">
        <v>10575</v>
      </c>
      <c r="B879" s="10" t="s">
        <v>981</v>
      </c>
      <c r="C879" s="11">
        <v>43.9</v>
      </c>
      <c r="D879" s="12">
        <v>6</v>
      </c>
      <c r="E879" s="13">
        <v>0</v>
      </c>
      <c r="F879" s="11">
        <v>263.39999999999998</v>
      </c>
    </row>
    <row r="880" spans="1:6" x14ac:dyDescent="0.3">
      <c r="A880" s="10">
        <v>10575</v>
      </c>
      <c r="B880" s="10" t="s">
        <v>954</v>
      </c>
      <c r="C880" s="11">
        <v>55</v>
      </c>
      <c r="D880" s="12">
        <v>12</v>
      </c>
      <c r="E880" s="13">
        <v>0</v>
      </c>
      <c r="F880" s="11">
        <v>660</v>
      </c>
    </row>
    <row r="881" spans="1:6" x14ac:dyDescent="0.3">
      <c r="A881" s="10">
        <v>10576</v>
      </c>
      <c r="B881" s="10" t="s">
        <v>949</v>
      </c>
      <c r="C881" s="11">
        <v>12.5</v>
      </c>
      <c r="D881" s="12">
        <v>20</v>
      </c>
      <c r="E881" s="13">
        <v>0</v>
      </c>
      <c r="F881" s="11">
        <v>250</v>
      </c>
    </row>
    <row r="882" spans="1:6" x14ac:dyDescent="0.3">
      <c r="A882" s="10">
        <v>10576</v>
      </c>
      <c r="B882" s="10" t="s">
        <v>987</v>
      </c>
      <c r="C882" s="11">
        <v>18</v>
      </c>
      <c r="D882" s="12">
        <v>10</v>
      </c>
      <c r="E882" s="13">
        <v>0</v>
      </c>
      <c r="F882" s="11">
        <v>180</v>
      </c>
    </row>
    <row r="883" spans="1:6" x14ac:dyDescent="0.3">
      <c r="A883" s="10">
        <v>10576</v>
      </c>
      <c r="B883" s="10" t="s">
        <v>980</v>
      </c>
      <c r="C883" s="11">
        <v>19.45</v>
      </c>
      <c r="D883" s="12">
        <v>21</v>
      </c>
      <c r="E883" s="13">
        <v>0</v>
      </c>
      <c r="F883" s="11">
        <v>408.45</v>
      </c>
    </row>
    <row r="884" spans="1:6" x14ac:dyDescent="0.3">
      <c r="A884" s="10">
        <v>10577</v>
      </c>
      <c r="B884" s="10" t="s">
        <v>948</v>
      </c>
      <c r="C884" s="11">
        <v>18</v>
      </c>
      <c r="D884" s="12">
        <v>10</v>
      </c>
      <c r="E884" s="13">
        <v>0</v>
      </c>
      <c r="F884" s="11">
        <v>180</v>
      </c>
    </row>
    <row r="885" spans="1:6" x14ac:dyDescent="0.3">
      <c r="A885" s="10">
        <v>10577</v>
      </c>
      <c r="B885" s="10" t="s">
        <v>983</v>
      </c>
      <c r="C885" s="11">
        <v>7.75</v>
      </c>
      <c r="D885" s="12">
        <v>20</v>
      </c>
      <c r="E885" s="13">
        <v>0</v>
      </c>
      <c r="F885" s="11">
        <v>155</v>
      </c>
    </row>
    <row r="886" spans="1:6" x14ac:dyDescent="0.3">
      <c r="A886" s="10">
        <v>10577</v>
      </c>
      <c r="B886" s="10" t="s">
        <v>958</v>
      </c>
      <c r="C886" s="11">
        <v>13</v>
      </c>
      <c r="D886" s="12">
        <v>18</v>
      </c>
      <c r="E886" s="13">
        <v>0</v>
      </c>
      <c r="F886" s="11">
        <v>234</v>
      </c>
    </row>
    <row r="887" spans="1:6" x14ac:dyDescent="0.3">
      <c r="A887" s="10">
        <v>10578</v>
      </c>
      <c r="B887" s="10" t="s">
        <v>943</v>
      </c>
      <c r="C887" s="11">
        <v>19.5</v>
      </c>
      <c r="D887" s="12">
        <v>6</v>
      </c>
      <c r="E887" s="13">
        <v>0</v>
      </c>
      <c r="F887" s="11">
        <v>117</v>
      </c>
    </row>
    <row r="888" spans="1:6" x14ac:dyDescent="0.3">
      <c r="A888" s="10">
        <v>10578</v>
      </c>
      <c r="B888" s="10" t="s">
        <v>966</v>
      </c>
      <c r="C888" s="11">
        <v>18</v>
      </c>
      <c r="D888" s="12">
        <v>20</v>
      </c>
      <c r="E888" s="13">
        <v>0</v>
      </c>
      <c r="F888" s="11">
        <v>360</v>
      </c>
    </row>
    <row r="889" spans="1:6" x14ac:dyDescent="0.3">
      <c r="A889" s="10">
        <v>10579</v>
      </c>
      <c r="B889" s="10" t="s">
        <v>983</v>
      </c>
      <c r="C889" s="11">
        <v>7.75</v>
      </c>
      <c r="D889" s="12">
        <v>21</v>
      </c>
      <c r="E889" s="13">
        <v>0</v>
      </c>
      <c r="F889" s="11">
        <v>162.75</v>
      </c>
    </row>
    <row r="890" spans="1:6" x14ac:dyDescent="0.3">
      <c r="A890" s="10">
        <v>10579</v>
      </c>
      <c r="B890" s="10" t="s">
        <v>985</v>
      </c>
      <c r="C890" s="11">
        <v>15.5</v>
      </c>
      <c r="D890" s="12">
        <v>10</v>
      </c>
      <c r="E890" s="13">
        <v>0</v>
      </c>
      <c r="F890" s="11">
        <v>155</v>
      </c>
    </row>
    <row r="891" spans="1:6" x14ac:dyDescent="0.3">
      <c r="A891" s="10">
        <v>10580</v>
      </c>
      <c r="B891" s="10" t="s">
        <v>940</v>
      </c>
      <c r="C891" s="11">
        <v>9.65</v>
      </c>
      <c r="D891" s="12">
        <v>9</v>
      </c>
      <c r="E891" s="13">
        <v>5.000000074505806E-2</v>
      </c>
      <c r="F891" s="11">
        <v>82.51</v>
      </c>
    </row>
    <row r="892" spans="1:6" x14ac:dyDescent="0.3">
      <c r="A892" s="10">
        <v>10580</v>
      </c>
      <c r="B892" s="10" t="s">
        <v>939</v>
      </c>
      <c r="C892" s="11">
        <v>23.25</v>
      </c>
      <c r="D892" s="12">
        <v>15</v>
      </c>
      <c r="E892" s="13">
        <v>5.000000074505806E-2</v>
      </c>
      <c r="F892" s="11">
        <v>331.31</v>
      </c>
    </row>
    <row r="893" spans="1:6" x14ac:dyDescent="0.3">
      <c r="A893" s="10">
        <v>10580</v>
      </c>
      <c r="B893" s="10" t="s">
        <v>941</v>
      </c>
      <c r="C893" s="11">
        <v>21.05</v>
      </c>
      <c r="D893" s="12">
        <v>30</v>
      </c>
      <c r="E893" s="13">
        <v>5.000000074505806E-2</v>
      </c>
      <c r="F893" s="11">
        <v>599.91999999999996</v>
      </c>
    </row>
    <row r="894" spans="1:6" x14ac:dyDescent="0.3">
      <c r="A894" s="10">
        <v>10581</v>
      </c>
      <c r="B894" s="10" t="s">
        <v>983</v>
      </c>
      <c r="C894" s="11">
        <v>7.75</v>
      </c>
      <c r="D894" s="12">
        <v>50</v>
      </c>
      <c r="E894" s="13">
        <v>0.20000000298023224</v>
      </c>
      <c r="F894" s="11">
        <v>310</v>
      </c>
    </row>
    <row r="895" spans="1:6" x14ac:dyDescent="0.3">
      <c r="A895" s="10">
        <v>10582</v>
      </c>
      <c r="B895" s="10" t="s">
        <v>943</v>
      </c>
      <c r="C895" s="11">
        <v>19.5</v>
      </c>
      <c r="D895" s="12">
        <v>4</v>
      </c>
      <c r="E895" s="13">
        <v>0</v>
      </c>
      <c r="F895" s="11">
        <v>78</v>
      </c>
    </row>
    <row r="896" spans="1:6" x14ac:dyDescent="0.3">
      <c r="A896" s="10">
        <v>10582</v>
      </c>
      <c r="B896" s="10" t="s">
        <v>972</v>
      </c>
      <c r="C896" s="11">
        <v>18</v>
      </c>
      <c r="D896" s="12">
        <v>14</v>
      </c>
      <c r="E896" s="13">
        <v>0</v>
      </c>
      <c r="F896" s="11">
        <v>252</v>
      </c>
    </row>
    <row r="897" spans="1:6" x14ac:dyDescent="0.3">
      <c r="A897" s="10">
        <v>10583</v>
      </c>
      <c r="B897" s="10" t="s">
        <v>995</v>
      </c>
      <c r="C897" s="11">
        <v>36</v>
      </c>
      <c r="D897" s="12">
        <v>10</v>
      </c>
      <c r="E897" s="13">
        <v>0.15000000596046448</v>
      </c>
      <c r="F897" s="11">
        <v>306</v>
      </c>
    </row>
    <row r="898" spans="1:6" x14ac:dyDescent="0.3">
      <c r="A898" s="10">
        <v>10583</v>
      </c>
      <c r="B898" s="10" t="s">
        <v>974</v>
      </c>
      <c r="C898" s="11">
        <v>123.79</v>
      </c>
      <c r="D898" s="12">
        <v>10</v>
      </c>
      <c r="E898" s="13">
        <v>0</v>
      </c>
      <c r="F898" s="11">
        <v>1237.9000000000001</v>
      </c>
    </row>
    <row r="899" spans="1:6" x14ac:dyDescent="0.3">
      <c r="A899" s="10">
        <v>10583</v>
      </c>
      <c r="B899" s="10" t="s">
        <v>946</v>
      </c>
      <c r="C899" s="11">
        <v>34</v>
      </c>
      <c r="D899" s="12">
        <v>24</v>
      </c>
      <c r="E899" s="13">
        <v>0.15000000596046448</v>
      </c>
      <c r="F899" s="11">
        <v>693.6</v>
      </c>
    </row>
    <row r="900" spans="1:6" x14ac:dyDescent="0.3">
      <c r="A900" s="10">
        <v>10584</v>
      </c>
      <c r="B900" s="10" t="s">
        <v>949</v>
      </c>
      <c r="C900" s="11">
        <v>12.5</v>
      </c>
      <c r="D900" s="12">
        <v>50</v>
      </c>
      <c r="E900" s="13">
        <v>5.000000074505806E-2</v>
      </c>
      <c r="F900" s="11">
        <v>593.75</v>
      </c>
    </row>
    <row r="901" spans="1:6" x14ac:dyDescent="0.3">
      <c r="A901" s="10">
        <v>10585</v>
      </c>
      <c r="B901" s="10" t="s">
        <v>1004</v>
      </c>
      <c r="C901" s="11">
        <v>9.5</v>
      </c>
      <c r="D901" s="12">
        <v>15</v>
      </c>
      <c r="E901" s="13">
        <v>0</v>
      </c>
      <c r="F901" s="11">
        <v>142.5</v>
      </c>
    </row>
    <row r="902" spans="1:6" x14ac:dyDescent="0.3">
      <c r="A902" s="10">
        <v>10586</v>
      </c>
      <c r="B902" s="10" t="s">
        <v>1000</v>
      </c>
      <c r="C902" s="11">
        <v>7</v>
      </c>
      <c r="D902" s="12">
        <v>4</v>
      </c>
      <c r="E902" s="13">
        <v>0.15000000596046448</v>
      </c>
      <c r="F902" s="11">
        <v>23.8</v>
      </c>
    </row>
    <row r="903" spans="1:6" x14ac:dyDescent="0.3">
      <c r="A903" s="10">
        <v>10587</v>
      </c>
      <c r="B903" s="10" t="s">
        <v>966</v>
      </c>
      <c r="C903" s="11">
        <v>18</v>
      </c>
      <c r="D903" s="12">
        <v>20</v>
      </c>
      <c r="E903" s="13">
        <v>0</v>
      </c>
      <c r="F903" s="11">
        <v>360</v>
      </c>
    </row>
    <row r="904" spans="1:6" x14ac:dyDescent="0.3">
      <c r="A904" s="10">
        <v>10587</v>
      </c>
      <c r="B904" s="10" t="s">
        <v>958</v>
      </c>
      <c r="C904" s="11">
        <v>13</v>
      </c>
      <c r="D904" s="12">
        <v>20</v>
      </c>
      <c r="E904" s="13">
        <v>0</v>
      </c>
      <c r="F904" s="11">
        <v>260</v>
      </c>
    </row>
    <row r="905" spans="1:6" x14ac:dyDescent="0.3">
      <c r="A905" s="10">
        <v>10587</v>
      </c>
      <c r="B905" s="10" t="s">
        <v>1003</v>
      </c>
      <c r="C905" s="11">
        <v>31.23</v>
      </c>
      <c r="D905" s="12">
        <v>6</v>
      </c>
      <c r="E905" s="13">
        <v>0</v>
      </c>
      <c r="F905" s="11">
        <v>187.38</v>
      </c>
    </row>
    <row r="906" spans="1:6" x14ac:dyDescent="0.3">
      <c r="A906" s="10">
        <v>10588</v>
      </c>
      <c r="B906" s="10" t="s">
        <v>936</v>
      </c>
      <c r="C906" s="11">
        <v>14</v>
      </c>
      <c r="D906" s="12">
        <v>100</v>
      </c>
      <c r="E906" s="13">
        <v>0.20000000298023224</v>
      </c>
      <c r="F906" s="11">
        <v>1120</v>
      </c>
    </row>
    <row r="907" spans="1:6" x14ac:dyDescent="0.3">
      <c r="A907" s="10">
        <v>10588</v>
      </c>
      <c r="B907" s="10" t="s">
        <v>994</v>
      </c>
      <c r="C907" s="11">
        <v>62.5</v>
      </c>
      <c r="D907" s="12">
        <v>40</v>
      </c>
      <c r="E907" s="13">
        <v>0.20000000298023224</v>
      </c>
      <c r="F907" s="11">
        <v>2000</v>
      </c>
    </row>
    <row r="908" spans="1:6" x14ac:dyDescent="0.3">
      <c r="A908" s="10">
        <v>10589</v>
      </c>
      <c r="B908" s="10" t="s">
        <v>966</v>
      </c>
      <c r="C908" s="11">
        <v>18</v>
      </c>
      <c r="D908" s="12">
        <v>4</v>
      </c>
      <c r="E908" s="13">
        <v>0</v>
      </c>
      <c r="F908" s="11">
        <v>72</v>
      </c>
    </row>
    <row r="909" spans="1:6" x14ac:dyDescent="0.3">
      <c r="A909" s="10">
        <v>10590</v>
      </c>
      <c r="B909" s="10" t="s">
        <v>958</v>
      </c>
      <c r="C909" s="11">
        <v>13</v>
      </c>
      <c r="D909" s="12">
        <v>60</v>
      </c>
      <c r="E909" s="13">
        <v>5.000000074505806E-2</v>
      </c>
      <c r="F909" s="11">
        <v>741</v>
      </c>
    </row>
    <row r="910" spans="1:6" x14ac:dyDescent="0.3">
      <c r="A910" s="10">
        <v>10590</v>
      </c>
      <c r="B910" s="10" t="s">
        <v>987</v>
      </c>
      <c r="C910" s="11">
        <v>18</v>
      </c>
      <c r="D910" s="12">
        <v>20</v>
      </c>
      <c r="E910" s="13">
        <v>0</v>
      </c>
      <c r="F910" s="11">
        <v>360</v>
      </c>
    </row>
    <row r="911" spans="1:6" x14ac:dyDescent="0.3">
      <c r="A911" s="10">
        <v>10591</v>
      </c>
      <c r="B911" s="10" t="s">
        <v>993</v>
      </c>
      <c r="C911" s="11">
        <v>10</v>
      </c>
      <c r="D911" s="12">
        <v>14</v>
      </c>
      <c r="E911" s="13">
        <v>0</v>
      </c>
      <c r="F911" s="11">
        <v>140</v>
      </c>
    </row>
    <row r="912" spans="1:6" x14ac:dyDescent="0.3">
      <c r="A912" s="10">
        <v>10591</v>
      </c>
      <c r="B912" s="10" t="s">
        <v>990</v>
      </c>
      <c r="C912" s="11">
        <v>7.45</v>
      </c>
      <c r="D912" s="12">
        <v>50</v>
      </c>
      <c r="E912" s="13">
        <v>0</v>
      </c>
      <c r="F912" s="11">
        <v>372.5</v>
      </c>
    </row>
    <row r="913" spans="1:6" x14ac:dyDescent="0.3">
      <c r="A913" s="10">
        <v>10591</v>
      </c>
      <c r="B913" s="10" t="s">
        <v>967</v>
      </c>
      <c r="C913" s="11">
        <v>30</v>
      </c>
      <c r="D913" s="12">
        <v>10</v>
      </c>
      <c r="E913" s="13">
        <v>0</v>
      </c>
      <c r="F913" s="11">
        <v>300</v>
      </c>
    </row>
    <row r="914" spans="1:6" x14ac:dyDescent="0.3">
      <c r="A914" s="10">
        <v>10592</v>
      </c>
      <c r="B914" s="10" t="s">
        <v>1003</v>
      </c>
      <c r="C914" s="11">
        <v>31.23</v>
      </c>
      <c r="D914" s="12">
        <v>5</v>
      </c>
      <c r="E914" s="13">
        <v>5.000000074505806E-2</v>
      </c>
      <c r="F914" s="11">
        <v>148.34</v>
      </c>
    </row>
    <row r="915" spans="1:6" x14ac:dyDescent="0.3">
      <c r="A915" s="10">
        <v>10592</v>
      </c>
      <c r="B915" s="10" t="s">
        <v>985</v>
      </c>
      <c r="C915" s="11">
        <v>15.5</v>
      </c>
      <c r="D915" s="12">
        <v>25</v>
      </c>
      <c r="E915" s="13">
        <v>5.000000074505806E-2</v>
      </c>
      <c r="F915" s="11">
        <v>368.12</v>
      </c>
    </row>
    <row r="916" spans="1:6" x14ac:dyDescent="0.3">
      <c r="A916" s="10">
        <v>10593</v>
      </c>
      <c r="B916" s="10" t="s">
        <v>945</v>
      </c>
      <c r="C916" s="11">
        <v>81</v>
      </c>
      <c r="D916" s="12">
        <v>21</v>
      </c>
      <c r="E916" s="13">
        <v>0.20000000298023224</v>
      </c>
      <c r="F916" s="11">
        <v>1360.8</v>
      </c>
    </row>
    <row r="917" spans="1:6" x14ac:dyDescent="0.3">
      <c r="A917" s="10">
        <v>10593</v>
      </c>
      <c r="B917" s="10" t="s">
        <v>995</v>
      </c>
      <c r="C917" s="11">
        <v>36</v>
      </c>
      <c r="D917" s="12">
        <v>20</v>
      </c>
      <c r="E917" s="13">
        <v>0.20000000298023224</v>
      </c>
      <c r="F917" s="11">
        <v>576</v>
      </c>
    </row>
    <row r="918" spans="1:6" x14ac:dyDescent="0.3">
      <c r="A918" s="10">
        <v>10593</v>
      </c>
      <c r="B918" s="10" t="s">
        <v>972</v>
      </c>
      <c r="C918" s="11">
        <v>18</v>
      </c>
      <c r="D918" s="12">
        <v>4</v>
      </c>
      <c r="E918" s="13">
        <v>0.20000000298023224</v>
      </c>
      <c r="F918" s="11">
        <v>57.6</v>
      </c>
    </row>
    <row r="919" spans="1:6" x14ac:dyDescent="0.3">
      <c r="A919" s="10">
        <v>10594</v>
      </c>
      <c r="B919" s="10" t="s">
        <v>999</v>
      </c>
      <c r="C919" s="11">
        <v>13.25</v>
      </c>
      <c r="D919" s="12">
        <v>30</v>
      </c>
      <c r="E919" s="13">
        <v>0</v>
      </c>
      <c r="F919" s="11">
        <v>397.5</v>
      </c>
    </row>
    <row r="920" spans="1:6" x14ac:dyDescent="0.3">
      <c r="A920" s="10">
        <v>10594</v>
      </c>
      <c r="B920" s="10" t="s">
        <v>1000</v>
      </c>
      <c r="C920" s="11">
        <v>7</v>
      </c>
      <c r="D920" s="12">
        <v>24</v>
      </c>
      <c r="E920" s="13">
        <v>0</v>
      </c>
      <c r="F920" s="11">
        <v>168</v>
      </c>
    </row>
    <row r="921" spans="1:6" x14ac:dyDescent="0.3">
      <c r="A921" s="10">
        <v>10595</v>
      </c>
      <c r="B921" s="10" t="s">
        <v>1010</v>
      </c>
      <c r="C921" s="11">
        <v>28.5</v>
      </c>
      <c r="D921" s="12">
        <v>120</v>
      </c>
      <c r="E921" s="13">
        <v>0.25</v>
      </c>
      <c r="F921" s="11">
        <v>2565</v>
      </c>
    </row>
    <row r="922" spans="1:6" x14ac:dyDescent="0.3">
      <c r="A922" s="10">
        <v>10595</v>
      </c>
      <c r="B922" s="10" t="s">
        <v>966</v>
      </c>
      <c r="C922" s="11">
        <v>18</v>
      </c>
      <c r="D922" s="12">
        <v>30</v>
      </c>
      <c r="E922" s="13">
        <v>0.25</v>
      </c>
      <c r="F922" s="11">
        <v>405</v>
      </c>
    </row>
    <row r="923" spans="1:6" x14ac:dyDescent="0.3">
      <c r="A923" s="10">
        <v>10595</v>
      </c>
      <c r="B923" s="10" t="s">
        <v>995</v>
      </c>
      <c r="C923" s="11">
        <v>36</v>
      </c>
      <c r="D923" s="12">
        <v>65</v>
      </c>
      <c r="E923" s="13">
        <v>0.25</v>
      </c>
      <c r="F923" s="11">
        <v>1755</v>
      </c>
    </row>
    <row r="924" spans="1:6" x14ac:dyDescent="0.3">
      <c r="A924" s="10">
        <v>10596</v>
      </c>
      <c r="B924" s="10" t="s">
        <v>983</v>
      </c>
      <c r="C924" s="11">
        <v>7.75</v>
      </c>
      <c r="D924" s="12">
        <v>30</v>
      </c>
      <c r="E924" s="13">
        <v>0.20000000298023224</v>
      </c>
      <c r="F924" s="11">
        <v>186</v>
      </c>
    </row>
    <row r="925" spans="1:6" x14ac:dyDescent="0.3">
      <c r="A925" s="10">
        <v>10596</v>
      </c>
      <c r="B925" s="10" t="s">
        <v>968</v>
      </c>
      <c r="C925" s="11">
        <v>38</v>
      </c>
      <c r="D925" s="12">
        <v>5</v>
      </c>
      <c r="E925" s="13">
        <v>0.20000000298023224</v>
      </c>
      <c r="F925" s="11">
        <v>152</v>
      </c>
    </row>
    <row r="926" spans="1:6" x14ac:dyDescent="0.3">
      <c r="A926" s="10">
        <v>10596</v>
      </c>
      <c r="B926" s="10" t="s">
        <v>981</v>
      </c>
      <c r="C926" s="11">
        <v>43.9</v>
      </c>
      <c r="D926" s="12">
        <v>24</v>
      </c>
      <c r="E926" s="13">
        <v>0.20000000298023224</v>
      </c>
      <c r="F926" s="11">
        <v>842.88</v>
      </c>
    </row>
    <row r="927" spans="1:6" x14ac:dyDescent="0.3">
      <c r="A927" s="10">
        <v>10597</v>
      </c>
      <c r="B927" s="10" t="s">
        <v>952</v>
      </c>
      <c r="C927" s="11">
        <v>4.5</v>
      </c>
      <c r="D927" s="12">
        <v>35</v>
      </c>
      <c r="E927" s="13">
        <v>0.20000000298023224</v>
      </c>
      <c r="F927" s="11">
        <v>126</v>
      </c>
    </row>
    <row r="928" spans="1:6" x14ac:dyDescent="0.3">
      <c r="A928" s="10">
        <v>10597</v>
      </c>
      <c r="B928" s="10" t="s">
        <v>941</v>
      </c>
      <c r="C928" s="11">
        <v>21.05</v>
      </c>
      <c r="D928" s="12">
        <v>12</v>
      </c>
      <c r="E928" s="13">
        <v>0.20000000298023224</v>
      </c>
      <c r="F928" s="11">
        <v>202.08</v>
      </c>
    </row>
    <row r="929" spans="1:6" x14ac:dyDescent="0.3">
      <c r="A929" s="10">
        <v>10597</v>
      </c>
      <c r="B929" s="10" t="s">
        <v>943</v>
      </c>
      <c r="C929" s="11">
        <v>19.5</v>
      </c>
      <c r="D929" s="12">
        <v>20</v>
      </c>
      <c r="E929" s="13">
        <v>0</v>
      </c>
      <c r="F929" s="11">
        <v>390</v>
      </c>
    </row>
    <row r="930" spans="1:6" x14ac:dyDescent="0.3">
      <c r="A930" s="10">
        <v>10598</v>
      </c>
      <c r="B930" s="10" t="s">
        <v>977</v>
      </c>
      <c r="C930" s="11">
        <v>21.5</v>
      </c>
      <c r="D930" s="12">
        <v>9</v>
      </c>
      <c r="E930" s="13">
        <v>0</v>
      </c>
      <c r="F930" s="11">
        <v>193.5</v>
      </c>
    </row>
    <row r="931" spans="1:6" x14ac:dyDescent="0.3">
      <c r="A931" s="10">
        <v>10598</v>
      </c>
      <c r="B931" s="10" t="s">
        <v>959</v>
      </c>
      <c r="C931" s="11">
        <v>43.9</v>
      </c>
      <c r="D931" s="12">
        <v>50</v>
      </c>
      <c r="E931" s="13">
        <v>0</v>
      </c>
      <c r="F931" s="11">
        <v>2195</v>
      </c>
    </row>
    <row r="932" spans="1:6" x14ac:dyDescent="0.3">
      <c r="A932" s="10">
        <v>10599</v>
      </c>
      <c r="B932" s="10" t="s">
        <v>965</v>
      </c>
      <c r="C932" s="11">
        <v>49.3</v>
      </c>
      <c r="D932" s="12">
        <v>10</v>
      </c>
      <c r="E932" s="13">
        <v>0</v>
      </c>
      <c r="F932" s="11">
        <v>493</v>
      </c>
    </row>
    <row r="933" spans="1:6" x14ac:dyDescent="0.3">
      <c r="A933" s="10">
        <v>10600</v>
      </c>
      <c r="B933" s="10" t="s">
        <v>990</v>
      </c>
      <c r="C933" s="11">
        <v>7.45</v>
      </c>
      <c r="D933" s="12">
        <v>4</v>
      </c>
      <c r="E933" s="13">
        <v>0</v>
      </c>
      <c r="F933" s="11">
        <v>29.8</v>
      </c>
    </row>
    <row r="934" spans="1:6" x14ac:dyDescent="0.3">
      <c r="A934" s="10">
        <v>10600</v>
      </c>
      <c r="B934" s="10" t="s">
        <v>982</v>
      </c>
      <c r="C934" s="11">
        <v>15</v>
      </c>
      <c r="D934" s="12">
        <v>30</v>
      </c>
      <c r="E934" s="13">
        <v>0</v>
      </c>
      <c r="F934" s="11">
        <v>450</v>
      </c>
    </row>
    <row r="935" spans="1:6" x14ac:dyDescent="0.3">
      <c r="A935" s="10">
        <v>10601</v>
      </c>
      <c r="B935" s="10" t="s">
        <v>978</v>
      </c>
      <c r="C935" s="11">
        <v>6</v>
      </c>
      <c r="D935" s="12">
        <v>60</v>
      </c>
      <c r="E935" s="13">
        <v>0</v>
      </c>
      <c r="F935" s="11">
        <v>360</v>
      </c>
    </row>
    <row r="936" spans="1:6" x14ac:dyDescent="0.3">
      <c r="A936" s="10">
        <v>10601</v>
      </c>
      <c r="B936" s="10" t="s">
        <v>954</v>
      </c>
      <c r="C936" s="11">
        <v>55</v>
      </c>
      <c r="D936" s="12">
        <v>35</v>
      </c>
      <c r="E936" s="13">
        <v>0</v>
      </c>
      <c r="F936" s="11">
        <v>1925</v>
      </c>
    </row>
    <row r="937" spans="1:6" x14ac:dyDescent="0.3">
      <c r="A937" s="10">
        <v>10602</v>
      </c>
      <c r="B937" s="10" t="s">
        <v>958</v>
      </c>
      <c r="C937" s="11">
        <v>13</v>
      </c>
      <c r="D937" s="12">
        <v>5</v>
      </c>
      <c r="E937" s="13">
        <v>0.25</v>
      </c>
      <c r="F937" s="11">
        <v>48.75</v>
      </c>
    </row>
    <row r="938" spans="1:6" x14ac:dyDescent="0.3">
      <c r="A938" s="10">
        <v>10603</v>
      </c>
      <c r="B938" s="10" t="s">
        <v>942</v>
      </c>
      <c r="C938" s="11">
        <v>21</v>
      </c>
      <c r="D938" s="12">
        <v>48</v>
      </c>
      <c r="E938" s="13">
        <v>0</v>
      </c>
      <c r="F938" s="11">
        <v>1008</v>
      </c>
    </row>
    <row r="939" spans="1:6" x14ac:dyDescent="0.3">
      <c r="A939" s="10">
        <v>10603</v>
      </c>
      <c r="B939" s="10" t="s">
        <v>947</v>
      </c>
      <c r="C939" s="11">
        <v>20</v>
      </c>
      <c r="D939" s="12">
        <v>25</v>
      </c>
      <c r="E939" s="13">
        <v>5.000000074505806E-2</v>
      </c>
      <c r="F939" s="11">
        <v>475</v>
      </c>
    </row>
    <row r="940" spans="1:6" x14ac:dyDescent="0.3">
      <c r="A940" s="10">
        <v>10604</v>
      </c>
      <c r="B940" s="10" t="s">
        <v>972</v>
      </c>
      <c r="C940" s="11">
        <v>18</v>
      </c>
      <c r="D940" s="12">
        <v>10</v>
      </c>
      <c r="E940" s="13">
        <v>0.10000000149011612</v>
      </c>
      <c r="F940" s="11">
        <v>162</v>
      </c>
    </row>
    <row r="941" spans="1:6" x14ac:dyDescent="0.3">
      <c r="A941" s="10">
        <v>10604</v>
      </c>
      <c r="B941" s="10" t="s">
        <v>1009</v>
      </c>
      <c r="C941" s="11">
        <v>12.75</v>
      </c>
      <c r="D941" s="12">
        <v>6</v>
      </c>
      <c r="E941" s="13">
        <v>0.10000000149011612</v>
      </c>
      <c r="F941" s="11">
        <v>68.849999999999994</v>
      </c>
    </row>
    <row r="942" spans="1:6" x14ac:dyDescent="0.3">
      <c r="A942" s="10">
        <v>10605</v>
      </c>
      <c r="B942" s="10" t="s">
        <v>977</v>
      </c>
      <c r="C942" s="11">
        <v>21.5</v>
      </c>
      <c r="D942" s="12">
        <v>15</v>
      </c>
      <c r="E942" s="13">
        <v>5.000000074505806E-2</v>
      </c>
      <c r="F942" s="11">
        <v>306.37</v>
      </c>
    </row>
    <row r="943" spans="1:6" x14ac:dyDescent="0.3">
      <c r="A943" s="10">
        <v>10605</v>
      </c>
      <c r="B943" s="10" t="s">
        <v>946</v>
      </c>
      <c r="C943" s="11">
        <v>34</v>
      </c>
      <c r="D943" s="12">
        <v>70</v>
      </c>
      <c r="E943" s="13">
        <v>5.000000074505806E-2</v>
      </c>
      <c r="F943" s="11">
        <v>2261</v>
      </c>
    </row>
    <row r="944" spans="1:6" x14ac:dyDescent="0.3">
      <c r="A944" s="10">
        <v>10605</v>
      </c>
      <c r="B944" s="10" t="s">
        <v>954</v>
      </c>
      <c r="C944" s="11">
        <v>55</v>
      </c>
      <c r="D944" s="12">
        <v>20</v>
      </c>
      <c r="E944" s="13">
        <v>5.000000074505806E-2</v>
      </c>
      <c r="F944" s="11">
        <v>1045</v>
      </c>
    </row>
    <row r="945" spans="1:6" x14ac:dyDescent="0.3">
      <c r="A945" s="10">
        <v>10605</v>
      </c>
      <c r="B945" s="10" t="s">
        <v>955</v>
      </c>
      <c r="C945" s="11">
        <v>17.45</v>
      </c>
      <c r="D945" s="12">
        <v>30</v>
      </c>
      <c r="E945" s="13">
        <v>5.000000074505806E-2</v>
      </c>
      <c r="F945" s="11">
        <v>497.32</v>
      </c>
    </row>
    <row r="946" spans="1:6" x14ac:dyDescent="0.3">
      <c r="A946" s="10">
        <v>10606</v>
      </c>
      <c r="B946" s="10" t="s">
        <v>965</v>
      </c>
      <c r="C946" s="11">
        <v>49.3</v>
      </c>
      <c r="D946" s="12">
        <v>10</v>
      </c>
      <c r="E946" s="13">
        <v>0.20000000298023224</v>
      </c>
      <c r="F946" s="11">
        <v>394.4</v>
      </c>
    </row>
    <row r="947" spans="1:6" x14ac:dyDescent="0.3">
      <c r="A947" s="10">
        <v>10606</v>
      </c>
      <c r="B947" s="10" t="s">
        <v>950</v>
      </c>
      <c r="C947" s="11">
        <v>24</v>
      </c>
      <c r="D947" s="12">
        <v>20</v>
      </c>
      <c r="E947" s="13">
        <v>0.20000000298023224</v>
      </c>
      <c r="F947" s="11">
        <v>384</v>
      </c>
    </row>
    <row r="948" spans="1:6" x14ac:dyDescent="0.3">
      <c r="A948" s="10">
        <v>10606</v>
      </c>
      <c r="B948" s="10" t="s">
        <v>997</v>
      </c>
      <c r="C948" s="11">
        <v>22</v>
      </c>
      <c r="D948" s="12">
        <v>20</v>
      </c>
      <c r="E948" s="13">
        <v>0.20000000298023224</v>
      </c>
      <c r="F948" s="11">
        <v>352</v>
      </c>
    </row>
    <row r="949" spans="1:6" x14ac:dyDescent="0.3">
      <c r="A949" s="10">
        <v>10607</v>
      </c>
      <c r="B949" s="10" t="s">
        <v>970</v>
      </c>
      <c r="C949" s="11">
        <v>39</v>
      </c>
      <c r="D949" s="12">
        <v>100</v>
      </c>
      <c r="E949" s="13">
        <v>0</v>
      </c>
      <c r="F949" s="11">
        <v>3900</v>
      </c>
    </row>
    <row r="950" spans="1:6" x14ac:dyDescent="0.3">
      <c r="A950" s="10">
        <v>10607</v>
      </c>
      <c r="B950" s="10" t="s">
        <v>967</v>
      </c>
      <c r="C950" s="11">
        <v>30</v>
      </c>
      <c r="D950" s="12">
        <v>45</v>
      </c>
      <c r="E950" s="13">
        <v>0</v>
      </c>
      <c r="F950" s="11">
        <v>1350</v>
      </c>
    </row>
    <row r="951" spans="1:6" x14ac:dyDescent="0.3">
      <c r="A951" s="10">
        <v>10607</v>
      </c>
      <c r="B951" s="10" t="s">
        <v>944</v>
      </c>
      <c r="C951" s="11">
        <v>2.5</v>
      </c>
      <c r="D951" s="12">
        <v>14</v>
      </c>
      <c r="E951" s="13">
        <v>0</v>
      </c>
      <c r="F951" s="11">
        <v>35</v>
      </c>
    </row>
    <row r="952" spans="1:6" x14ac:dyDescent="0.3">
      <c r="A952" s="10">
        <v>10607</v>
      </c>
      <c r="B952" s="10" t="s">
        <v>973</v>
      </c>
      <c r="C952" s="11">
        <v>18.399999999999999</v>
      </c>
      <c r="D952" s="12">
        <v>42</v>
      </c>
      <c r="E952" s="13">
        <v>0</v>
      </c>
      <c r="F952" s="11">
        <v>772.8</v>
      </c>
    </row>
    <row r="953" spans="1:6" x14ac:dyDescent="0.3">
      <c r="A953" s="10">
        <v>10607</v>
      </c>
      <c r="B953" s="10" t="s">
        <v>937</v>
      </c>
      <c r="C953" s="11">
        <v>34.799999999999997</v>
      </c>
      <c r="D953" s="12">
        <v>12</v>
      </c>
      <c r="E953" s="13">
        <v>0</v>
      </c>
      <c r="F953" s="11">
        <v>417.6</v>
      </c>
    </row>
    <row r="954" spans="1:6" x14ac:dyDescent="0.3">
      <c r="A954" s="10">
        <v>10608</v>
      </c>
      <c r="B954" s="10" t="s">
        <v>968</v>
      </c>
      <c r="C954" s="11">
        <v>38</v>
      </c>
      <c r="D954" s="12">
        <v>28</v>
      </c>
      <c r="E954" s="13">
        <v>0</v>
      </c>
      <c r="F954" s="11">
        <v>1064</v>
      </c>
    </row>
    <row r="955" spans="1:6" x14ac:dyDescent="0.3">
      <c r="A955" s="10">
        <v>10609</v>
      </c>
      <c r="B955" s="10" t="s">
        <v>976</v>
      </c>
      <c r="C955" s="11">
        <v>31</v>
      </c>
      <c r="D955" s="12">
        <v>10</v>
      </c>
      <c r="E955" s="13">
        <v>0</v>
      </c>
      <c r="F955" s="11">
        <v>310</v>
      </c>
    </row>
    <row r="956" spans="1:6" x14ac:dyDescent="0.3">
      <c r="A956" s="10">
        <v>10609</v>
      </c>
      <c r="B956" s="10" t="s">
        <v>962</v>
      </c>
      <c r="C956" s="11">
        <v>10</v>
      </c>
      <c r="D956" s="12">
        <v>6</v>
      </c>
      <c r="E956" s="13">
        <v>0</v>
      </c>
      <c r="F956" s="11">
        <v>60</v>
      </c>
    </row>
    <row r="957" spans="1:6" x14ac:dyDescent="0.3">
      <c r="A957" s="10">
        <v>10609</v>
      </c>
      <c r="B957" s="10" t="s">
        <v>987</v>
      </c>
      <c r="C957" s="11">
        <v>18</v>
      </c>
      <c r="D957" s="12">
        <v>3</v>
      </c>
      <c r="E957" s="13">
        <v>0</v>
      </c>
      <c r="F957" s="11">
        <v>54</v>
      </c>
    </row>
    <row r="958" spans="1:6" x14ac:dyDescent="0.3">
      <c r="A958" s="10">
        <v>10610</v>
      </c>
      <c r="B958" s="10" t="s">
        <v>953</v>
      </c>
      <c r="C958" s="11">
        <v>19</v>
      </c>
      <c r="D958" s="12">
        <v>21</v>
      </c>
      <c r="E958" s="13">
        <v>0.25</v>
      </c>
      <c r="F958" s="11">
        <v>299.25</v>
      </c>
    </row>
    <row r="959" spans="1:6" x14ac:dyDescent="0.3">
      <c r="A959" s="10">
        <v>10611</v>
      </c>
      <c r="B959" s="10" t="s">
        <v>987</v>
      </c>
      <c r="C959" s="11">
        <v>18</v>
      </c>
      <c r="D959" s="12">
        <v>6</v>
      </c>
      <c r="E959" s="13">
        <v>0</v>
      </c>
      <c r="F959" s="11">
        <v>108</v>
      </c>
    </row>
    <row r="960" spans="1:6" x14ac:dyDescent="0.3">
      <c r="A960" s="10">
        <v>10611</v>
      </c>
      <c r="B960" s="10" t="s">
        <v>946</v>
      </c>
      <c r="C960" s="11">
        <v>34</v>
      </c>
      <c r="D960" s="12">
        <v>15</v>
      </c>
      <c r="E960" s="13">
        <v>0</v>
      </c>
      <c r="F960" s="11">
        <v>510</v>
      </c>
    </row>
    <row r="961" spans="1:6" x14ac:dyDescent="0.3">
      <c r="A961" s="10">
        <v>10611</v>
      </c>
      <c r="B961" s="10" t="s">
        <v>956</v>
      </c>
      <c r="C961" s="11">
        <v>19</v>
      </c>
      <c r="D961" s="12">
        <v>10</v>
      </c>
      <c r="E961" s="13">
        <v>0</v>
      </c>
      <c r="F961" s="11">
        <v>190</v>
      </c>
    </row>
    <row r="962" spans="1:6" x14ac:dyDescent="0.3">
      <c r="A962" s="10">
        <v>10612</v>
      </c>
      <c r="B962" s="10" t="s">
        <v>976</v>
      </c>
      <c r="C962" s="11">
        <v>31</v>
      </c>
      <c r="D962" s="12">
        <v>70</v>
      </c>
      <c r="E962" s="13">
        <v>0</v>
      </c>
      <c r="F962" s="11">
        <v>2170</v>
      </c>
    </row>
    <row r="963" spans="1:6" x14ac:dyDescent="0.3">
      <c r="A963" s="10">
        <v>10612</v>
      </c>
      <c r="B963" s="10" t="s">
        <v>972</v>
      </c>
      <c r="C963" s="11">
        <v>18</v>
      </c>
      <c r="D963" s="12">
        <v>80</v>
      </c>
      <c r="E963" s="13">
        <v>0</v>
      </c>
      <c r="F963" s="11">
        <v>1440</v>
      </c>
    </row>
    <row r="964" spans="1:6" x14ac:dyDescent="0.3">
      <c r="A964" s="10">
        <v>10612</v>
      </c>
      <c r="B964" s="10" t="s">
        <v>947</v>
      </c>
      <c r="C964" s="11">
        <v>20</v>
      </c>
      <c r="D964" s="12">
        <v>18</v>
      </c>
      <c r="E964" s="13">
        <v>0</v>
      </c>
      <c r="F964" s="11">
        <v>360</v>
      </c>
    </row>
    <row r="965" spans="1:6" x14ac:dyDescent="0.3">
      <c r="A965" s="10">
        <v>10612</v>
      </c>
      <c r="B965" s="10" t="s">
        <v>953</v>
      </c>
      <c r="C965" s="11">
        <v>19</v>
      </c>
      <c r="D965" s="12">
        <v>55</v>
      </c>
      <c r="E965" s="13">
        <v>0</v>
      </c>
      <c r="F965" s="11">
        <v>1045</v>
      </c>
    </row>
    <row r="966" spans="1:6" x14ac:dyDescent="0.3">
      <c r="A966" s="10">
        <v>10612</v>
      </c>
      <c r="B966" s="10" t="s">
        <v>946</v>
      </c>
      <c r="C966" s="11">
        <v>34</v>
      </c>
      <c r="D966" s="12">
        <v>40</v>
      </c>
      <c r="E966" s="13">
        <v>0</v>
      </c>
      <c r="F966" s="11">
        <v>1360</v>
      </c>
    </row>
    <row r="967" spans="1:6" x14ac:dyDescent="0.3">
      <c r="A967" s="10">
        <v>10613</v>
      </c>
      <c r="B967" s="10" t="s">
        <v>983</v>
      </c>
      <c r="C967" s="11">
        <v>7.75</v>
      </c>
      <c r="D967" s="12">
        <v>40</v>
      </c>
      <c r="E967" s="13">
        <v>0</v>
      </c>
      <c r="F967" s="11">
        <v>310</v>
      </c>
    </row>
    <row r="968" spans="1:6" x14ac:dyDescent="0.3">
      <c r="A968" s="10">
        <v>10613</v>
      </c>
      <c r="B968" s="10" t="s">
        <v>978</v>
      </c>
      <c r="C968" s="11">
        <v>6</v>
      </c>
      <c r="D968" s="12">
        <v>8</v>
      </c>
      <c r="E968" s="13">
        <v>0.10000000149011612</v>
      </c>
      <c r="F968" s="11">
        <v>43.2</v>
      </c>
    </row>
    <row r="969" spans="1:6" x14ac:dyDescent="0.3">
      <c r="A969" s="10">
        <v>10614</v>
      </c>
      <c r="B969" s="10" t="s">
        <v>962</v>
      </c>
      <c r="C969" s="11">
        <v>10</v>
      </c>
      <c r="D969" s="12">
        <v>8</v>
      </c>
      <c r="E969" s="13">
        <v>0</v>
      </c>
      <c r="F969" s="11">
        <v>80</v>
      </c>
    </row>
    <row r="970" spans="1:6" x14ac:dyDescent="0.3">
      <c r="A970" s="10">
        <v>10614</v>
      </c>
      <c r="B970" s="10" t="s">
        <v>948</v>
      </c>
      <c r="C970" s="11">
        <v>18</v>
      </c>
      <c r="D970" s="12">
        <v>5</v>
      </c>
      <c r="E970" s="13">
        <v>0</v>
      </c>
      <c r="F970" s="11">
        <v>90</v>
      </c>
    </row>
    <row r="971" spans="1:6" x14ac:dyDescent="0.3">
      <c r="A971" s="10">
        <v>10614</v>
      </c>
      <c r="B971" s="10" t="s">
        <v>935</v>
      </c>
      <c r="C971" s="11">
        <v>21</v>
      </c>
      <c r="D971" s="12">
        <v>14</v>
      </c>
      <c r="E971" s="13">
        <v>0</v>
      </c>
      <c r="F971" s="11">
        <v>294</v>
      </c>
    </row>
    <row r="972" spans="1:6" x14ac:dyDescent="0.3">
      <c r="A972" s="10">
        <v>10615</v>
      </c>
      <c r="B972" s="10" t="s">
        <v>950</v>
      </c>
      <c r="C972" s="11">
        <v>24</v>
      </c>
      <c r="D972" s="12">
        <v>5</v>
      </c>
      <c r="E972" s="13">
        <v>0</v>
      </c>
      <c r="F972" s="11">
        <v>120</v>
      </c>
    </row>
    <row r="973" spans="1:6" x14ac:dyDescent="0.3">
      <c r="A973" s="10">
        <v>10616</v>
      </c>
      <c r="B973" s="10" t="s">
        <v>977</v>
      </c>
      <c r="C973" s="11">
        <v>21.5</v>
      </c>
      <c r="D973" s="12">
        <v>15</v>
      </c>
      <c r="E973" s="13">
        <v>5.000000074505806E-2</v>
      </c>
      <c r="F973" s="11">
        <v>306.37</v>
      </c>
    </row>
    <row r="974" spans="1:6" x14ac:dyDescent="0.3">
      <c r="A974" s="10">
        <v>10616</v>
      </c>
      <c r="B974" s="10" t="s">
        <v>964</v>
      </c>
      <c r="C974" s="11">
        <v>15</v>
      </c>
      <c r="D974" s="12">
        <v>15</v>
      </c>
      <c r="E974" s="13">
        <v>5.000000074505806E-2</v>
      </c>
      <c r="F974" s="11">
        <v>213.75</v>
      </c>
    </row>
    <row r="975" spans="1:6" x14ac:dyDescent="0.3">
      <c r="A975" s="10">
        <v>10616</v>
      </c>
      <c r="B975" s="10" t="s">
        <v>1002</v>
      </c>
      <c r="C975" s="11">
        <v>263.5</v>
      </c>
      <c r="D975" s="12">
        <v>15</v>
      </c>
      <c r="E975" s="13">
        <v>5.000000074505806E-2</v>
      </c>
      <c r="F975" s="11">
        <v>3754.87</v>
      </c>
    </row>
    <row r="976" spans="1:6" x14ac:dyDescent="0.3">
      <c r="A976" s="10">
        <v>10616</v>
      </c>
      <c r="B976" s="10" t="s">
        <v>968</v>
      </c>
      <c r="C976" s="11">
        <v>38</v>
      </c>
      <c r="D976" s="12">
        <v>14</v>
      </c>
      <c r="E976" s="13">
        <v>0</v>
      </c>
      <c r="F976" s="11">
        <v>532</v>
      </c>
    </row>
    <row r="977" spans="1:6" x14ac:dyDescent="0.3">
      <c r="A977" s="10">
        <v>10617</v>
      </c>
      <c r="B977" s="10" t="s">
        <v>954</v>
      </c>
      <c r="C977" s="11">
        <v>55</v>
      </c>
      <c r="D977" s="12">
        <v>30</v>
      </c>
      <c r="E977" s="13">
        <v>0.15000000596046448</v>
      </c>
      <c r="F977" s="11">
        <v>1402.5</v>
      </c>
    </row>
    <row r="978" spans="1:6" x14ac:dyDescent="0.3">
      <c r="A978" s="10">
        <v>10618</v>
      </c>
      <c r="B978" s="10" t="s">
        <v>968</v>
      </c>
      <c r="C978" s="11">
        <v>38</v>
      </c>
      <c r="D978" s="12">
        <v>20</v>
      </c>
      <c r="E978" s="13">
        <v>0</v>
      </c>
      <c r="F978" s="11">
        <v>760</v>
      </c>
    </row>
    <row r="979" spans="1:6" x14ac:dyDescent="0.3">
      <c r="A979" s="10">
        <v>10618</v>
      </c>
      <c r="B979" s="10" t="s">
        <v>991</v>
      </c>
      <c r="C979" s="11">
        <v>12.5</v>
      </c>
      <c r="D979" s="12">
        <v>15</v>
      </c>
      <c r="E979" s="13">
        <v>0</v>
      </c>
      <c r="F979" s="11">
        <v>187.5</v>
      </c>
    </row>
    <row r="980" spans="1:6" x14ac:dyDescent="0.3">
      <c r="A980" s="10">
        <v>10618</v>
      </c>
      <c r="B980" s="10" t="s">
        <v>998</v>
      </c>
      <c r="C980" s="11">
        <v>25</v>
      </c>
      <c r="D980" s="12">
        <v>70</v>
      </c>
      <c r="E980" s="13">
        <v>0</v>
      </c>
      <c r="F980" s="11">
        <v>1750</v>
      </c>
    </row>
    <row r="981" spans="1:6" x14ac:dyDescent="0.3">
      <c r="A981" s="10">
        <v>10619</v>
      </c>
      <c r="B981" s="10" t="s">
        <v>962</v>
      </c>
      <c r="C981" s="11">
        <v>10</v>
      </c>
      <c r="D981" s="12">
        <v>42</v>
      </c>
      <c r="E981" s="13">
        <v>0</v>
      </c>
      <c r="F981" s="11">
        <v>420</v>
      </c>
    </row>
    <row r="982" spans="1:6" x14ac:dyDescent="0.3">
      <c r="A982" s="10">
        <v>10619</v>
      </c>
      <c r="B982" s="10" t="s">
        <v>942</v>
      </c>
      <c r="C982" s="11">
        <v>21</v>
      </c>
      <c r="D982" s="12">
        <v>40</v>
      </c>
      <c r="E982" s="13">
        <v>0</v>
      </c>
      <c r="F982" s="11">
        <v>840</v>
      </c>
    </row>
    <row r="983" spans="1:6" x14ac:dyDescent="0.3">
      <c r="A983" s="10">
        <v>10620</v>
      </c>
      <c r="B983" s="10" t="s">
        <v>952</v>
      </c>
      <c r="C983" s="11">
        <v>4.5</v>
      </c>
      <c r="D983" s="12">
        <v>5</v>
      </c>
      <c r="E983" s="13">
        <v>0</v>
      </c>
      <c r="F983" s="11">
        <v>22.5</v>
      </c>
    </row>
    <row r="984" spans="1:6" x14ac:dyDescent="0.3">
      <c r="A984" s="10">
        <v>10620</v>
      </c>
      <c r="B984" s="10" t="s">
        <v>1000</v>
      </c>
      <c r="C984" s="11">
        <v>7</v>
      </c>
      <c r="D984" s="12">
        <v>5</v>
      </c>
      <c r="E984" s="13">
        <v>0</v>
      </c>
      <c r="F984" s="11">
        <v>35</v>
      </c>
    </row>
    <row r="985" spans="1:6" x14ac:dyDescent="0.3">
      <c r="A985" s="10">
        <v>10621</v>
      </c>
      <c r="B985" s="10" t="s">
        <v>964</v>
      </c>
      <c r="C985" s="11">
        <v>15</v>
      </c>
      <c r="D985" s="12">
        <v>20</v>
      </c>
      <c r="E985" s="13">
        <v>0</v>
      </c>
      <c r="F985" s="11">
        <v>300</v>
      </c>
    </row>
    <row r="986" spans="1:6" x14ac:dyDescent="0.3">
      <c r="A986" s="10">
        <v>10621</v>
      </c>
      <c r="B986" s="10" t="s">
        <v>984</v>
      </c>
      <c r="C986" s="11">
        <v>9.1999999999999993</v>
      </c>
      <c r="D986" s="12">
        <v>5</v>
      </c>
      <c r="E986" s="13">
        <v>0</v>
      </c>
      <c r="F986" s="11">
        <v>46</v>
      </c>
    </row>
    <row r="987" spans="1:6" x14ac:dyDescent="0.3">
      <c r="A987" s="10">
        <v>10621</v>
      </c>
      <c r="B987" s="10" t="s">
        <v>1005</v>
      </c>
      <c r="C987" s="11">
        <v>9</v>
      </c>
      <c r="D987" s="12">
        <v>10</v>
      </c>
      <c r="E987" s="13">
        <v>0</v>
      </c>
      <c r="F987" s="11">
        <v>90</v>
      </c>
    </row>
    <row r="988" spans="1:6" x14ac:dyDescent="0.3">
      <c r="A988" s="10">
        <v>10621</v>
      </c>
      <c r="B988" s="10" t="s">
        <v>977</v>
      </c>
      <c r="C988" s="11">
        <v>21.5</v>
      </c>
      <c r="D988" s="12">
        <v>15</v>
      </c>
      <c r="E988" s="13">
        <v>0</v>
      </c>
      <c r="F988" s="11">
        <v>322.5</v>
      </c>
    </row>
    <row r="989" spans="1:6" x14ac:dyDescent="0.3">
      <c r="A989" s="10">
        <v>10622</v>
      </c>
      <c r="B989" s="10" t="s">
        <v>991</v>
      </c>
      <c r="C989" s="11">
        <v>12.5</v>
      </c>
      <c r="D989" s="12">
        <v>18</v>
      </c>
      <c r="E989" s="13">
        <v>0.20000000298023224</v>
      </c>
      <c r="F989" s="11">
        <v>180</v>
      </c>
    </row>
    <row r="990" spans="1:6" x14ac:dyDescent="0.3">
      <c r="A990" s="10">
        <v>10622</v>
      </c>
      <c r="B990" s="10" t="s">
        <v>956</v>
      </c>
      <c r="C990" s="11">
        <v>19</v>
      </c>
      <c r="D990" s="12">
        <v>20</v>
      </c>
      <c r="E990" s="13">
        <v>0</v>
      </c>
      <c r="F990" s="11">
        <v>380</v>
      </c>
    </row>
    <row r="991" spans="1:6" x14ac:dyDescent="0.3">
      <c r="A991" s="10">
        <v>10623</v>
      </c>
      <c r="B991" s="10" t="s">
        <v>962</v>
      </c>
      <c r="C991" s="11">
        <v>10</v>
      </c>
      <c r="D991" s="12">
        <v>25</v>
      </c>
      <c r="E991" s="13">
        <v>0.10000000149011612</v>
      </c>
      <c r="F991" s="11">
        <v>225</v>
      </c>
    </row>
    <row r="992" spans="1:6" x14ac:dyDescent="0.3">
      <c r="A992" s="10">
        <v>10623</v>
      </c>
      <c r="B992" s="10" t="s">
        <v>984</v>
      </c>
      <c r="C992" s="11">
        <v>9.1999999999999993</v>
      </c>
      <c r="D992" s="12">
        <v>15</v>
      </c>
      <c r="E992" s="13">
        <v>0.10000000149011612</v>
      </c>
      <c r="F992" s="11">
        <v>124.2</v>
      </c>
    </row>
    <row r="993" spans="1:6" x14ac:dyDescent="0.3">
      <c r="A993" s="10">
        <v>10623</v>
      </c>
      <c r="B993" s="10" t="s">
        <v>939</v>
      </c>
      <c r="C993" s="11">
        <v>23.25</v>
      </c>
      <c r="D993" s="12">
        <v>21</v>
      </c>
      <c r="E993" s="13">
        <v>0</v>
      </c>
      <c r="F993" s="11">
        <v>488.25</v>
      </c>
    </row>
    <row r="994" spans="1:6" x14ac:dyDescent="0.3">
      <c r="A994" s="10">
        <v>10623</v>
      </c>
      <c r="B994" s="10" t="s">
        <v>952</v>
      </c>
      <c r="C994" s="11">
        <v>4.5</v>
      </c>
      <c r="D994" s="12">
        <v>3</v>
      </c>
      <c r="E994" s="13">
        <v>0</v>
      </c>
      <c r="F994" s="11">
        <v>13.5</v>
      </c>
    </row>
    <row r="995" spans="1:6" x14ac:dyDescent="0.3">
      <c r="A995" s="10">
        <v>10623</v>
      </c>
      <c r="B995" s="10" t="s">
        <v>966</v>
      </c>
      <c r="C995" s="11">
        <v>18</v>
      </c>
      <c r="D995" s="12">
        <v>30</v>
      </c>
      <c r="E995" s="13">
        <v>0.10000000149011612</v>
      </c>
      <c r="F995" s="11">
        <v>486</v>
      </c>
    </row>
    <row r="996" spans="1:6" x14ac:dyDescent="0.3">
      <c r="A996" s="10">
        <v>10624</v>
      </c>
      <c r="B996" s="10" t="s">
        <v>979</v>
      </c>
      <c r="C996" s="11">
        <v>45.6</v>
      </c>
      <c r="D996" s="12">
        <v>10</v>
      </c>
      <c r="E996" s="13">
        <v>0</v>
      </c>
      <c r="F996" s="11">
        <v>456</v>
      </c>
    </row>
    <row r="997" spans="1:6" x14ac:dyDescent="0.3">
      <c r="A997" s="10">
        <v>10624</v>
      </c>
      <c r="B997" s="10" t="s">
        <v>980</v>
      </c>
      <c r="C997" s="11">
        <v>19.45</v>
      </c>
      <c r="D997" s="12">
        <v>10</v>
      </c>
      <c r="E997" s="13">
        <v>0</v>
      </c>
      <c r="F997" s="11">
        <v>194.5</v>
      </c>
    </row>
    <row r="998" spans="1:6" x14ac:dyDescent="0.3">
      <c r="A998" s="10">
        <v>10624</v>
      </c>
      <c r="B998" s="10" t="s">
        <v>974</v>
      </c>
      <c r="C998" s="11">
        <v>123.79</v>
      </c>
      <c r="D998" s="12">
        <v>6</v>
      </c>
      <c r="E998" s="13">
        <v>0</v>
      </c>
      <c r="F998" s="11">
        <v>742.74</v>
      </c>
    </row>
    <row r="999" spans="1:6" x14ac:dyDescent="0.3">
      <c r="A999" s="10">
        <v>10625</v>
      </c>
      <c r="B999" s="10" t="s">
        <v>946</v>
      </c>
      <c r="C999" s="11">
        <v>34</v>
      </c>
      <c r="D999" s="12">
        <v>10</v>
      </c>
      <c r="E999" s="13">
        <v>0</v>
      </c>
      <c r="F999" s="11">
        <v>340</v>
      </c>
    </row>
    <row r="1000" spans="1:6" x14ac:dyDescent="0.3">
      <c r="A1000" s="10">
        <v>10625</v>
      </c>
      <c r="B1000" s="10" t="s">
        <v>936</v>
      </c>
      <c r="C1000" s="11">
        <v>14</v>
      </c>
      <c r="D1000" s="12">
        <v>5</v>
      </c>
      <c r="E1000" s="13">
        <v>0</v>
      </c>
      <c r="F1000" s="11">
        <v>70</v>
      </c>
    </row>
    <row r="1001" spans="1:6" x14ac:dyDescent="0.3">
      <c r="A1001" s="10">
        <v>10625</v>
      </c>
      <c r="B1001" s="10" t="s">
        <v>939</v>
      </c>
      <c r="C1001" s="11">
        <v>23.25</v>
      </c>
      <c r="D1001" s="12">
        <v>3</v>
      </c>
      <c r="E1001" s="13">
        <v>0</v>
      </c>
      <c r="F1001" s="11">
        <v>69.75</v>
      </c>
    </row>
    <row r="1002" spans="1:6" x14ac:dyDescent="0.3">
      <c r="A1002" s="10">
        <v>10626</v>
      </c>
      <c r="B1002" s="10" t="s">
        <v>946</v>
      </c>
      <c r="C1002" s="11">
        <v>34</v>
      </c>
      <c r="D1002" s="12">
        <v>20</v>
      </c>
      <c r="E1002" s="13">
        <v>0</v>
      </c>
      <c r="F1002" s="11">
        <v>680</v>
      </c>
    </row>
    <row r="1003" spans="1:6" x14ac:dyDescent="0.3">
      <c r="A1003" s="10">
        <v>10626</v>
      </c>
      <c r="B1003" s="10" t="s">
        <v>957</v>
      </c>
      <c r="C1003" s="11">
        <v>32.799999999999997</v>
      </c>
      <c r="D1003" s="12">
        <v>12</v>
      </c>
      <c r="E1003" s="13">
        <v>0</v>
      </c>
      <c r="F1003" s="11">
        <v>393.6</v>
      </c>
    </row>
    <row r="1004" spans="1:6" x14ac:dyDescent="0.3">
      <c r="A1004" s="10">
        <v>10626</v>
      </c>
      <c r="B1004" s="10" t="s">
        <v>977</v>
      </c>
      <c r="C1004" s="11">
        <v>21.5</v>
      </c>
      <c r="D1004" s="12">
        <v>20</v>
      </c>
      <c r="E1004" s="13">
        <v>0</v>
      </c>
      <c r="F1004" s="11">
        <v>430</v>
      </c>
    </row>
    <row r="1005" spans="1:6" x14ac:dyDescent="0.3">
      <c r="A1005" s="10">
        <v>10627</v>
      </c>
      <c r="B1005" s="10" t="s">
        <v>982</v>
      </c>
      <c r="C1005" s="11">
        <v>15</v>
      </c>
      <c r="D1005" s="12">
        <v>35</v>
      </c>
      <c r="E1005" s="13">
        <v>0.15000000596046448</v>
      </c>
      <c r="F1005" s="11">
        <v>446.25</v>
      </c>
    </row>
    <row r="1006" spans="1:6" x14ac:dyDescent="0.3">
      <c r="A1006" s="10">
        <v>10627</v>
      </c>
      <c r="B1006" s="10" t="s">
        <v>965</v>
      </c>
      <c r="C1006" s="11">
        <v>49.3</v>
      </c>
      <c r="D1006" s="12">
        <v>15</v>
      </c>
      <c r="E1006" s="13">
        <v>0</v>
      </c>
      <c r="F1006" s="11">
        <v>739.5</v>
      </c>
    </row>
    <row r="1007" spans="1:6" x14ac:dyDescent="0.3">
      <c r="A1007" s="10">
        <v>10628</v>
      </c>
      <c r="B1007" s="10" t="s">
        <v>987</v>
      </c>
      <c r="C1007" s="11">
        <v>18</v>
      </c>
      <c r="D1007" s="12">
        <v>25</v>
      </c>
      <c r="E1007" s="13">
        <v>0</v>
      </c>
      <c r="F1007" s="11">
        <v>450</v>
      </c>
    </row>
    <row r="1008" spans="1:6" x14ac:dyDescent="0.3">
      <c r="A1008" s="10">
        <v>10629</v>
      </c>
      <c r="B1008" s="10" t="s">
        <v>992</v>
      </c>
      <c r="C1008" s="11">
        <v>33.25</v>
      </c>
      <c r="D1008" s="12">
        <v>9</v>
      </c>
      <c r="E1008" s="13">
        <v>0</v>
      </c>
      <c r="F1008" s="11">
        <v>299.25</v>
      </c>
    </row>
    <row r="1009" spans="1:6" x14ac:dyDescent="0.3">
      <c r="A1009" s="10">
        <v>10629</v>
      </c>
      <c r="B1009" s="10" t="s">
        <v>974</v>
      </c>
      <c r="C1009" s="11">
        <v>123.79</v>
      </c>
      <c r="D1009" s="12">
        <v>20</v>
      </c>
      <c r="E1009" s="13">
        <v>0</v>
      </c>
      <c r="F1009" s="11">
        <v>2475.8000000000002</v>
      </c>
    </row>
    <row r="1010" spans="1:6" x14ac:dyDescent="0.3">
      <c r="A1010" s="10">
        <v>10630</v>
      </c>
      <c r="B1010" s="10" t="s">
        <v>972</v>
      </c>
      <c r="C1010" s="11">
        <v>18</v>
      </c>
      <c r="D1010" s="12">
        <v>35</v>
      </c>
      <c r="E1010" s="13">
        <v>0</v>
      </c>
      <c r="F1010" s="11">
        <v>630</v>
      </c>
    </row>
    <row r="1011" spans="1:6" x14ac:dyDescent="0.3">
      <c r="A1011" s="10">
        <v>10630</v>
      </c>
      <c r="B1011" s="10" t="s">
        <v>950</v>
      </c>
      <c r="C1011" s="11">
        <v>24</v>
      </c>
      <c r="D1011" s="12">
        <v>12</v>
      </c>
      <c r="E1011" s="13">
        <v>5.000000074505806E-2</v>
      </c>
      <c r="F1011" s="11">
        <v>273.60000000000002</v>
      </c>
    </row>
    <row r="1012" spans="1:6" x14ac:dyDescent="0.3">
      <c r="A1012" s="10">
        <v>10631</v>
      </c>
      <c r="B1012" s="10" t="s">
        <v>983</v>
      </c>
      <c r="C1012" s="11">
        <v>7.75</v>
      </c>
      <c r="D1012" s="12">
        <v>8</v>
      </c>
      <c r="E1012" s="13">
        <v>0.10000000149011612</v>
      </c>
      <c r="F1012" s="11">
        <v>55.8</v>
      </c>
    </row>
    <row r="1013" spans="1:6" x14ac:dyDescent="0.3">
      <c r="A1013" s="10">
        <v>10632</v>
      </c>
      <c r="B1013" s="10" t="s">
        <v>944</v>
      </c>
      <c r="C1013" s="11">
        <v>2.5</v>
      </c>
      <c r="D1013" s="12">
        <v>20</v>
      </c>
      <c r="E1013" s="13">
        <v>5.000000074505806E-2</v>
      </c>
      <c r="F1013" s="11">
        <v>47.5</v>
      </c>
    </row>
    <row r="1014" spans="1:6" x14ac:dyDescent="0.3">
      <c r="A1014" s="10">
        <v>10632</v>
      </c>
      <c r="B1014" s="10" t="s">
        <v>956</v>
      </c>
      <c r="C1014" s="11">
        <v>19</v>
      </c>
      <c r="D1014" s="12">
        <v>30</v>
      </c>
      <c r="E1014" s="13">
        <v>5.000000074505806E-2</v>
      </c>
      <c r="F1014" s="11">
        <v>541.5</v>
      </c>
    </row>
    <row r="1015" spans="1:6" x14ac:dyDescent="0.3">
      <c r="A1015" s="10">
        <v>10633</v>
      </c>
      <c r="B1015" s="10" t="s">
        <v>1003</v>
      </c>
      <c r="C1015" s="11">
        <v>31.23</v>
      </c>
      <c r="D1015" s="12">
        <v>35</v>
      </c>
      <c r="E1015" s="13">
        <v>0.15000000596046448</v>
      </c>
      <c r="F1015" s="11">
        <v>929.09</v>
      </c>
    </row>
    <row r="1016" spans="1:6" x14ac:dyDescent="0.3">
      <c r="A1016" s="10">
        <v>10633</v>
      </c>
      <c r="B1016" s="10" t="s">
        <v>971</v>
      </c>
      <c r="C1016" s="11">
        <v>38</v>
      </c>
      <c r="D1016" s="12">
        <v>36</v>
      </c>
      <c r="E1016" s="13">
        <v>0.15000000596046448</v>
      </c>
      <c r="F1016" s="11">
        <v>1162.8</v>
      </c>
    </row>
    <row r="1017" spans="1:6" x14ac:dyDescent="0.3">
      <c r="A1017" s="10">
        <v>10633</v>
      </c>
      <c r="B1017" s="10" t="s">
        <v>978</v>
      </c>
      <c r="C1017" s="11">
        <v>6</v>
      </c>
      <c r="D1017" s="12">
        <v>13</v>
      </c>
      <c r="E1017" s="13">
        <v>0.15000000596046448</v>
      </c>
      <c r="F1017" s="11">
        <v>66.3</v>
      </c>
    </row>
    <row r="1018" spans="1:6" x14ac:dyDescent="0.3">
      <c r="A1018" s="10">
        <v>10633</v>
      </c>
      <c r="B1018" s="10" t="s">
        <v>965</v>
      </c>
      <c r="C1018" s="11">
        <v>49.3</v>
      </c>
      <c r="D1018" s="12">
        <v>80</v>
      </c>
      <c r="E1018" s="13">
        <v>0.15000000596046448</v>
      </c>
      <c r="F1018" s="11">
        <v>3352.4</v>
      </c>
    </row>
    <row r="1019" spans="1:6" x14ac:dyDescent="0.3">
      <c r="A1019" s="10">
        <v>10634</v>
      </c>
      <c r="B1019" s="10" t="s">
        <v>938</v>
      </c>
      <c r="C1019" s="11">
        <v>53</v>
      </c>
      <c r="D1019" s="12">
        <v>15</v>
      </c>
      <c r="E1019" s="13">
        <v>0</v>
      </c>
      <c r="F1019" s="11">
        <v>795</v>
      </c>
    </row>
    <row r="1020" spans="1:6" x14ac:dyDescent="0.3">
      <c r="A1020" s="10">
        <v>10634</v>
      </c>
      <c r="B1020" s="10" t="s">
        <v>994</v>
      </c>
      <c r="C1020" s="11">
        <v>62.5</v>
      </c>
      <c r="D1020" s="12">
        <v>50</v>
      </c>
      <c r="E1020" s="13">
        <v>0</v>
      </c>
      <c r="F1020" s="11">
        <v>3125</v>
      </c>
    </row>
    <row r="1021" spans="1:6" x14ac:dyDescent="0.3">
      <c r="A1021" s="10">
        <v>10634</v>
      </c>
      <c r="B1021" s="10" t="s">
        <v>983</v>
      </c>
      <c r="C1021" s="11">
        <v>7.75</v>
      </c>
      <c r="D1021" s="12">
        <v>2</v>
      </c>
      <c r="E1021" s="13">
        <v>0</v>
      </c>
      <c r="F1021" s="11">
        <v>15.5</v>
      </c>
    </row>
    <row r="1022" spans="1:6" x14ac:dyDescent="0.3">
      <c r="A1022" s="10">
        <v>10634</v>
      </c>
      <c r="B1022" s="10" t="s">
        <v>967</v>
      </c>
      <c r="C1022" s="11">
        <v>30</v>
      </c>
      <c r="D1022" s="12">
        <v>35</v>
      </c>
      <c r="E1022" s="13">
        <v>0</v>
      </c>
      <c r="F1022" s="11">
        <v>1050</v>
      </c>
    </row>
    <row r="1023" spans="1:6" x14ac:dyDescent="0.3">
      <c r="A1023" s="10">
        <v>10635</v>
      </c>
      <c r="B1023" s="10" t="s">
        <v>942</v>
      </c>
      <c r="C1023" s="11">
        <v>21</v>
      </c>
      <c r="D1023" s="12">
        <v>40</v>
      </c>
      <c r="E1023" s="13">
        <v>0</v>
      </c>
      <c r="F1023" s="11">
        <v>840</v>
      </c>
    </row>
    <row r="1024" spans="1:6" x14ac:dyDescent="0.3">
      <c r="A1024" s="10">
        <v>10635</v>
      </c>
      <c r="B1024" s="10" t="s">
        <v>997</v>
      </c>
      <c r="C1024" s="11">
        <v>22</v>
      </c>
      <c r="D1024" s="12">
        <v>10</v>
      </c>
      <c r="E1024" s="13">
        <v>0.10000000149011612</v>
      </c>
      <c r="F1024" s="11">
        <v>198</v>
      </c>
    </row>
    <row r="1025" spans="1:6" x14ac:dyDescent="0.3">
      <c r="A1025" s="10">
        <v>10635</v>
      </c>
      <c r="B1025" s="10" t="s">
        <v>961</v>
      </c>
      <c r="C1025" s="11">
        <v>21.35</v>
      </c>
      <c r="D1025" s="12">
        <v>15</v>
      </c>
      <c r="E1025" s="13">
        <v>0.10000000149011612</v>
      </c>
      <c r="F1025" s="11">
        <v>288.22000000000003</v>
      </c>
    </row>
    <row r="1026" spans="1:6" x14ac:dyDescent="0.3">
      <c r="A1026" s="10">
        <v>10636</v>
      </c>
      <c r="B1026" s="10" t="s">
        <v>999</v>
      </c>
      <c r="C1026" s="11">
        <v>13.25</v>
      </c>
      <c r="D1026" s="12">
        <v>6</v>
      </c>
      <c r="E1026" s="13">
        <v>0</v>
      </c>
      <c r="F1026" s="11">
        <v>79.5</v>
      </c>
    </row>
    <row r="1027" spans="1:6" x14ac:dyDescent="0.3">
      <c r="A1027" s="10">
        <v>10636</v>
      </c>
      <c r="B1027" s="10" t="s">
        <v>997</v>
      </c>
      <c r="C1027" s="11">
        <v>22</v>
      </c>
      <c r="D1027" s="12">
        <v>25</v>
      </c>
      <c r="E1027" s="13">
        <v>0</v>
      </c>
      <c r="F1027" s="11">
        <v>550</v>
      </c>
    </row>
    <row r="1028" spans="1:6" x14ac:dyDescent="0.3">
      <c r="A1028" s="10">
        <v>10637</v>
      </c>
      <c r="B1028" s="10" t="s">
        <v>968</v>
      </c>
      <c r="C1028" s="11">
        <v>38</v>
      </c>
      <c r="D1028" s="12">
        <v>60</v>
      </c>
      <c r="E1028" s="13">
        <v>5.000000074505806E-2</v>
      </c>
      <c r="F1028" s="11">
        <v>2166</v>
      </c>
    </row>
    <row r="1029" spans="1:6" x14ac:dyDescent="0.3">
      <c r="A1029" s="10">
        <v>10637</v>
      </c>
      <c r="B1029" s="10" t="s">
        <v>1007</v>
      </c>
      <c r="C1029" s="11">
        <v>16.25</v>
      </c>
      <c r="D1029" s="12">
        <v>25</v>
      </c>
      <c r="E1029" s="13">
        <v>5.000000074505806E-2</v>
      </c>
      <c r="F1029" s="11">
        <v>385.94</v>
      </c>
    </row>
    <row r="1030" spans="1:6" x14ac:dyDescent="0.3">
      <c r="A1030" s="10">
        <v>10637</v>
      </c>
      <c r="B1030" s="10" t="s">
        <v>935</v>
      </c>
      <c r="C1030" s="11">
        <v>21</v>
      </c>
      <c r="D1030" s="12">
        <v>10</v>
      </c>
      <c r="E1030" s="13">
        <v>0</v>
      </c>
      <c r="F1030" s="11">
        <v>210</v>
      </c>
    </row>
    <row r="1031" spans="1:6" x14ac:dyDescent="0.3">
      <c r="A1031" s="10">
        <v>10638</v>
      </c>
      <c r="B1031" s="10" t="s">
        <v>937</v>
      </c>
      <c r="C1031" s="11">
        <v>34.799999999999997</v>
      </c>
      <c r="D1031" s="12">
        <v>60</v>
      </c>
      <c r="E1031" s="13">
        <v>0</v>
      </c>
      <c r="F1031" s="11">
        <v>2088</v>
      </c>
    </row>
    <row r="1032" spans="1:6" x14ac:dyDescent="0.3">
      <c r="A1032" s="10">
        <v>10638</v>
      </c>
      <c r="B1032" s="10" t="s">
        <v>1008</v>
      </c>
      <c r="C1032" s="11">
        <v>9.5</v>
      </c>
      <c r="D1032" s="12">
        <v>20</v>
      </c>
      <c r="E1032" s="13">
        <v>0</v>
      </c>
      <c r="F1032" s="11">
        <v>190</v>
      </c>
    </row>
    <row r="1033" spans="1:6" x14ac:dyDescent="0.3">
      <c r="A1033" s="10">
        <v>10638</v>
      </c>
      <c r="B1033" s="10" t="s">
        <v>941</v>
      </c>
      <c r="C1033" s="11">
        <v>21.05</v>
      </c>
      <c r="D1033" s="12">
        <v>21</v>
      </c>
      <c r="E1033" s="13">
        <v>0</v>
      </c>
      <c r="F1033" s="11">
        <v>442.05</v>
      </c>
    </row>
    <row r="1034" spans="1:6" x14ac:dyDescent="0.3">
      <c r="A1034" s="10">
        <v>10639</v>
      </c>
      <c r="B1034" s="10" t="s">
        <v>994</v>
      </c>
      <c r="C1034" s="11">
        <v>62.5</v>
      </c>
      <c r="D1034" s="12">
        <v>8</v>
      </c>
      <c r="E1034" s="13">
        <v>0</v>
      </c>
      <c r="F1034" s="11">
        <v>500</v>
      </c>
    </row>
    <row r="1035" spans="1:6" x14ac:dyDescent="0.3">
      <c r="A1035" s="10">
        <v>10640</v>
      </c>
      <c r="B1035" s="10" t="s">
        <v>964</v>
      </c>
      <c r="C1035" s="11">
        <v>15</v>
      </c>
      <c r="D1035" s="12">
        <v>15</v>
      </c>
      <c r="E1035" s="13">
        <v>0.25</v>
      </c>
      <c r="F1035" s="11">
        <v>168.75</v>
      </c>
    </row>
    <row r="1036" spans="1:6" x14ac:dyDescent="0.3">
      <c r="A1036" s="10">
        <v>10640</v>
      </c>
      <c r="B1036" s="10" t="s">
        <v>995</v>
      </c>
      <c r="C1036" s="11">
        <v>36</v>
      </c>
      <c r="D1036" s="12">
        <v>20</v>
      </c>
      <c r="E1036" s="13">
        <v>0.25</v>
      </c>
      <c r="F1036" s="11">
        <v>540</v>
      </c>
    </row>
    <row r="1037" spans="1:6" x14ac:dyDescent="0.3">
      <c r="A1037" s="10">
        <v>10641</v>
      </c>
      <c r="B1037" s="10" t="s">
        <v>956</v>
      </c>
      <c r="C1037" s="11">
        <v>19</v>
      </c>
      <c r="D1037" s="12">
        <v>50</v>
      </c>
      <c r="E1037" s="13">
        <v>0</v>
      </c>
      <c r="F1037" s="11">
        <v>950</v>
      </c>
    </row>
    <row r="1038" spans="1:6" x14ac:dyDescent="0.3">
      <c r="A1038" s="10">
        <v>10641</v>
      </c>
      <c r="B1038" s="10" t="s">
        <v>973</v>
      </c>
      <c r="C1038" s="11">
        <v>18.399999999999999</v>
      </c>
      <c r="D1038" s="12">
        <v>60</v>
      </c>
      <c r="E1038" s="13">
        <v>0</v>
      </c>
      <c r="F1038" s="11">
        <v>1104</v>
      </c>
    </row>
    <row r="1039" spans="1:6" x14ac:dyDescent="0.3">
      <c r="A1039" s="10">
        <v>10642</v>
      </c>
      <c r="B1039" s="10" t="s">
        <v>962</v>
      </c>
      <c r="C1039" s="11">
        <v>10</v>
      </c>
      <c r="D1039" s="12">
        <v>30</v>
      </c>
      <c r="E1039" s="13">
        <v>0.20000000298023224</v>
      </c>
      <c r="F1039" s="11">
        <v>240</v>
      </c>
    </row>
    <row r="1040" spans="1:6" x14ac:dyDescent="0.3">
      <c r="A1040" s="10">
        <v>10642</v>
      </c>
      <c r="B1040" s="10" t="s">
        <v>1010</v>
      </c>
      <c r="C1040" s="11">
        <v>28.5</v>
      </c>
      <c r="D1040" s="12">
        <v>20</v>
      </c>
      <c r="E1040" s="13">
        <v>0.20000000298023224</v>
      </c>
      <c r="F1040" s="11">
        <v>456</v>
      </c>
    </row>
    <row r="1041" spans="1:6" x14ac:dyDescent="0.3">
      <c r="A1041" s="10">
        <v>10643</v>
      </c>
      <c r="B1041" s="10" t="s">
        <v>948</v>
      </c>
      <c r="C1041" s="11">
        <v>18</v>
      </c>
      <c r="D1041" s="12">
        <v>21</v>
      </c>
      <c r="E1041" s="13">
        <v>0.25</v>
      </c>
      <c r="F1041" s="11">
        <v>283.5</v>
      </c>
    </row>
    <row r="1042" spans="1:6" x14ac:dyDescent="0.3">
      <c r="A1042" s="10">
        <v>10643</v>
      </c>
      <c r="B1042" s="10" t="s">
        <v>989</v>
      </c>
      <c r="C1042" s="11">
        <v>12</v>
      </c>
      <c r="D1042" s="12">
        <v>2</v>
      </c>
      <c r="E1042" s="13">
        <v>0.25</v>
      </c>
      <c r="F1042" s="11">
        <v>18</v>
      </c>
    </row>
    <row r="1043" spans="1:6" x14ac:dyDescent="0.3">
      <c r="A1043" s="10">
        <v>10643</v>
      </c>
      <c r="B1043" s="10" t="s">
        <v>979</v>
      </c>
      <c r="C1043" s="11">
        <v>45.6</v>
      </c>
      <c r="D1043" s="12">
        <v>15</v>
      </c>
      <c r="E1043" s="13">
        <v>0.25</v>
      </c>
      <c r="F1043" s="11">
        <v>513</v>
      </c>
    </row>
    <row r="1044" spans="1:6" x14ac:dyDescent="0.3">
      <c r="A1044" s="10">
        <v>10644</v>
      </c>
      <c r="B1044" s="10" t="s">
        <v>989</v>
      </c>
      <c r="C1044" s="11">
        <v>12</v>
      </c>
      <c r="D1044" s="12">
        <v>21</v>
      </c>
      <c r="E1044" s="13">
        <v>0.10000000149011612</v>
      </c>
      <c r="F1044" s="11">
        <v>226.8</v>
      </c>
    </row>
    <row r="1045" spans="1:6" x14ac:dyDescent="0.3">
      <c r="A1045" s="10">
        <v>10644</v>
      </c>
      <c r="B1045" s="10" t="s">
        <v>994</v>
      </c>
      <c r="C1045" s="11">
        <v>62.5</v>
      </c>
      <c r="D1045" s="12">
        <v>4</v>
      </c>
      <c r="E1045" s="13">
        <v>0.10000000149011612</v>
      </c>
      <c r="F1045" s="11">
        <v>225</v>
      </c>
    </row>
    <row r="1046" spans="1:6" x14ac:dyDescent="0.3">
      <c r="A1046" s="10">
        <v>10644</v>
      </c>
      <c r="B1046" s="10" t="s">
        <v>975</v>
      </c>
      <c r="C1046" s="11">
        <v>46</v>
      </c>
      <c r="D1046" s="12">
        <v>20</v>
      </c>
      <c r="E1046" s="13">
        <v>0</v>
      </c>
      <c r="F1046" s="11">
        <v>920</v>
      </c>
    </row>
    <row r="1047" spans="1:6" x14ac:dyDescent="0.3">
      <c r="A1047" s="10">
        <v>10645</v>
      </c>
      <c r="B1047" s="10" t="s">
        <v>953</v>
      </c>
      <c r="C1047" s="11">
        <v>19</v>
      </c>
      <c r="D1047" s="12">
        <v>15</v>
      </c>
      <c r="E1047" s="13">
        <v>0</v>
      </c>
      <c r="F1047" s="11">
        <v>285</v>
      </c>
    </row>
    <row r="1048" spans="1:6" x14ac:dyDescent="0.3">
      <c r="A1048" s="10">
        <v>10645</v>
      </c>
      <c r="B1048" s="10" t="s">
        <v>994</v>
      </c>
      <c r="C1048" s="11">
        <v>62.5</v>
      </c>
      <c r="D1048" s="12">
        <v>20</v>
      </c>
      <c r="E1048" s="13">
        <v>0</v>
      </c>
      <c r="F1048" s="11">
        <v>1250</v>
      </c>
    </row>
    <row r="1049" spans="1:6" x14ac:dyDescent="0.3">
      <c r="A1049" s="10">
        <v>10646</v>
      </c>
      <c r="B1049" s="10" t="s">
        <v>987</v>
      </c>
      <c r="C1049" s="11">
        <v>18</v>
      </c>
      <c r="D1049" s="12">
        <v>15</v>
      </c>
      <c r="E1049" s="13">
        <v>0.25</v>
      </c>
      <c r="F1049" s="11">
        <v>202.5</v>
      </c>
    </row>
    <row r="1050" spans="1:6" x14ac:dyDescent="0.3">
      <c r="A1050" s="10">
        <v>10646</v>
      </c>
      <c r="B1050" s="10" t="s">
        <v>958</v>
      </c>
      <c r="C1050" s="11">
        <v>13</v>
      </c>
      <c r="D1050" s="12">
        <v>35</v>
      </c>
      <c r="E1050" s="13">
        <v>0.25</v>
      </c>
      <c r="F1050" s="11">
        <v>341.25</v>
      </c>
    </row>
    <row r="1051" spans="1:6" x14ac:dyDescent="0.3">
      <c r="A1051" s="10">
        <v>10646</v>
      </c>
      <c r="B1051" s="10" t="s">
        <v>976</v>
      </c>
      <c r="C1051" s="11">
        <v>31</v>
      </c>
      <c r="D1051" s="12">
        <v>18</v>
      </c>
      <c r="E1051" s="13">
        <v>0.25</v>
      </c>
      <c r="F1051" s="11">
        <v>418.5</v>
      </c>
    </row>
    <row r="1052" spans="1:6" x14ac:dyDescent="0.3">
      <c r="A1052" s="10">
        <v>10646</v>
      </c>
      <c r="B1052" s="10" t="s">
        <v>977</v>
      </c>
      <c r="C1052" s="11">
        <v>21.5</v>
      </c>
      <c r="D1052" s="12">
        <v>30</v>
      </c>
      <c r="E1052" s="13">
        <v>0.25</v>
      </c>
      <c r="F1052" s="11">
        <v>483.75</v>
      </c>
    </row>
    <row r="1053" spans="1:6" x14ac:dyDescent="0.3">
      <c r="A1053" s="10">
        <v>10647</v>
      </c>
      <c r="B1053" s="10" t="s">
        <v>948</v>
      </c>
      <c r="C1053" s="11">
        <v>18</v>
      </c>
      <c r="D1053" s="12">
        <v>20</v>
      </c>
      <c r="E1053" s="13">
        <v>0</v>
      </c>
      <c r="F1053" s="11">
        <v>360</v>
      </c>
    </row>
    <row r="1054" spans="1:6" x14ac:dyDescent="0.3">
      <c r="A1054" s="10">
        <v>10647</v>
      </c>
      <c r="B1054" s="10" t="s">
        <v>984</v>
      </c>
      <c r="C1054" s="11">
        <v>9.1999999999999993</v>
      </c>
      <c r="D1054" s="12">
        <v>30</v>
      </c>
      <c r="E1054" s="13">
        <v>0</v>
      </c>
      <c r="F1054" s="11">
        <v>276</v>
      </c>
    </row>
    <row r="1055" spans="1:6" x14ac:dyDescent="0.3">
      <c r="A1055" s="10">
        <v>10648</v>
      </c>
      <c r="B1055" s="10" t="s">
        <v>942</v>
      </c>
      <c r="C1055" s="11">
        <v>21</v>
      </c>
      <c r="D1055" s="12">
        <v>15</v>
      </c>
      <c r="E1055" s="13">
        <v>0</v>
      </c>
      <c r="F1055" s="11">
        <v>315</v>
      </c>
    </row>
    <row r="1056" spans="1:6" x14ac:dyDescent="0.3">
      <c r="A1056" s="10">
        <v>10648</v>
      </c>
      <c r="B1056" s="10" t="s">
        <v>952</v>
      </c>
      <c r="C1056" s="11">
        <v>4.5</v>
      </c>
      <c r="D1056" s="12">
        <v>15</v>
      </c>
      <c r="E1056" s="13">
        <v>0.15000000596046448</v>
      </c>
      <c r="F1056" s="11">
        <v>57.37</v>
      </c>
    </row>
    <row r="1057" spans="1:6" x14ac:dyDescent="0.3">
      <c r="A1057" s="10">
        <v>10649</v>
      </c>
      <c r="B1057" s="10" t="s">
        <v>937</v>
      </c>
      <c r="C1057" s="11">
        <v>34.799999999999997</v>
      </c>
      <c r="D1057" s="12">
        <v>15</v>
      </c>
      <c r="E1057" s="13">
        <v>0</v>
      </c>
      <c r="F1057" s="11">
        <v>522</v>
      </c>
    </row>
    <row r="1058" spans="1:6" x14ac:dyDescent="0.3">
      <c r="A1058" s="10">
        <v>10649</v>
      </c>
      <c r="B1058" s="10" t="s">
        <v>979</v>
      </c>
      <c r="C1058" s="11">
        <v>45.6</v>
      </c>
      <c r="D1058" s="12">
        <v>20</v>
      </c>
      <c r="E1058" s="13">
        <v>0</v>
      </c>
      <c r="F1058" s="11">
        <v>912</v>
      </c>
    </row>
    <row r="1059" spans="1:6" x14ac:dyDescent="0.3">
      <c r="A1059" s="10">
        <v>10650</v>
      </c>
      <c r="B1059" s="10" t="s">
        <v>957</v>
      </c>
      <c r="C1059" s="11">
        <v>32.799999999999997</v>
      </c>
      <c r="D1059" s="12">
        <v>25</v>
      </c>
      <c r="E1059" s="13">
        <v>5.000000074505806E-2</v>
      </c>
      <c r="F1059" s="11">
        <v>779</v>
      </c>
    </row>
    <row r="1060" spans="1:6" x14ac:dyDescent="0.3">
      <c r="A1060" s="10">
        <v>10650</v>
      </c>
      <c r="B1060" s="10" t="s">
        <v>969</v>
      </c>
      <c r="C1060" s="11">
        <v>25.89</v>
      </c>
      <c r="D1060" s="12">
        <v>30</v>
      </c>
      <c r="E1060" s="13">
        <v>0</v>
      </c>
      <c r="F1060" s="11">
        <v>776.7</v>
      </c>
    </row>
    <row r="1061" spans="1:6" x14ac:dyDescent="0.3">
      <c r="A1061" s="10">
        <v>10650</v>
      </c>
      <c r="B1061" s="10" t="s">
        <v>990</v>
      </c>
      <c r="C1061" s="11">
        <v>7.45</v>
      </c>
      <c r="D1061" s="12">
        <v>30</v>
      </c>
      <c r="E1061" s="13">
        <v>0</v>
      </c>
      <c r="F1061" s="11">
        <v>223.5</v>
      </c>
    </row>
    <row r="1062" spans="1:6" x14ac:dyDescent="0.3">
      <c r="A1062" s="10">
        <v>10651</v>
      </c>
      <c r="B1062" s="10" t="s">
        <v>984</v>
      </c>
      <c r="C1062" s="11">
        <v>9.1999999999999993</v>
      </c>
      <c r="D1062" s="12">
        <v>12</v>
      </c>
      <c r="E1062" s="13">
        <v>0.25</v>
      </c>
      <c r="F1062" s="11">
        <v>82.8</v>
      </c>
    </row>
    <row r="1063" spans="1:6" x14ac:dyDescent="0.3">
      <c r="A1063" s="10">
        <v>10651</v>
      </c>
      <c r="B1063" s="10" t="s">
        <v>942</v>
      </c>
      <c r="C1063" s="11">
        <v>21</v>
      </c>
      <c r="D1063" s="12">
        <v>20</v>
      </c>
      <c r="E1063" s="13">
        <v>0.25</v>
      </c>
      <c r="F1063" s="11">
        <v>315</v>
      </c>
    </row>
    <row r="1064" spans="1:6" x14ac:dyDescent="0.3">
      <c r="A1064" s="10">
        <v>10652</v>
      </c>
      <c r="B1064" s="10" t="s">
        <v>969</v>
      </c>
      <c r="C1064" s="11">
        <v>25.89</v>
      </c>
      <c r="D1064" s="12">
        <v>2</v>
      </c>
      <c r="E1064" s="13">
        <v>0.25</v>
      </c>
      <c r="F1064" s="11">
        <v>38.840000000000003</v>
      </c>
    </row>
    <row r="1065" spans="1:6" x14ac:dyDescent="0.3">
      <c r="A1065" s="10">
        <v>10652</v>
      </c>
      <c r="B1065" s="10" t="s">
        <v>936</v>
      </c>
      <c r="C1065" s="11">
        <v>14</v>
      </c>
      <c r="D1065" s="12">
        <v>20</v>
      </c>
      <c r="E1065" s="13">
        <v>0</v>
      </c>
      <c r="F1065" s="11">
        <v>280</v>
      </c>
    </row>
    <row r="1066" spans="1:6" x14ac:dyDescent="0.3">
      <c r="A1066" s="10">
        <v>10653</v>
      </c>
      <c r="B1066" s="10" t="s">
        <v>955</v>
      </c>
      <c r="C1066" s="11">
        <v>17.45</v>
      </c>
      <c r="D1066" s="12">
        <v>30</v>
      </c>
      <c r="E1066" s="13">
        <v>0.10000000149011612</v>
      </c>
      <c r="F1066" s="11">
        <v>471.15</v>
      </c>
    </row>
    <row r="1067" spans="1:6" x14ac:dyDescent="0.3">
      <c r="A1067" s="10">
        <v>10653</v>
      </c>
      <c r="B1067" s="10" t="s">
        <v>946</v>
      </c>
      <c r="C1067" s="11">
        <v>34</v>
      </c>
      <c r="D1067" s="12">
        <v>20</v>
      </c>
      <c r="E1067" s="13">
        <v>0.10000000149011612</v>
      </c>
      <c r="F1067" s="11">
        <v>612</v>
      </c>
    </row>
    <row r="1068" spans="1:6" x14ac:dyDescent="0.3">
      <c r="A1068" s="10">
        <v>10654</v>
      </c>
      <c r="B1068" s="10" t="s">
        <v>997</v>
      </c>
      <c r="C1068" s="11">
        <v>22</v>
      </c>
      <c r="D1068" s="12">
        <v>12</v>
      </c>
      <c r="E1068" s="13">
        <v>0.10000000149011612</v>
      </c>
      <c r="F1068" s="11">
        <v>237.6</v>
      </c>
    </row>
    <row r="1069" spans="1:6" x14ac:dyDescent="0.3">
      <c r="A1069" s="10">
        <v>10654</v>
      </c>
      <c r="B1069" s="10" t="s">
        <v>990</v>
      </c>
      <c r="C1069" s="11">
        <v>7.45</v>
      </c>
      <c r="D1069" s="12">
        <v>6</v>
      </c>
      <c r="E1069" s="13">
        <v>0.10000000149011612</v>
      </c>
      <c r="F1069" s="11">
        <v>40.229999999999997</v>
      </c>
    </row>
    <row r="1070" spans="1:6" x14ac:dyDescent="0.3">
      <c r="A1070" s="10">
        <v>10654</v>
      </c>
      <c r="B1070" s="10" t="s">
        <v>948</v>
      </c>
      <c r="C1070" s="11">
        <v>18</v>
      </c>
      <c r="D1070" s="12">
        <v>20</v>
      </c>
      <c r="E1070" s="13">
        <v>0.10000000149011612</v>
      </c>
      <c r="F1070" s="11">
        <v>324</v>
      </c>
    </row>
    <row r="1071" spans="1:6" x14ac:dyDescent="0.3">
      <c r="A1071" s="10">
        <v>10655</v>
      </c>
      <c r="B1071" s="10" t="s">
        <v>940</v>
      </c>
      <c r="C1071" s="11">
        <v>9.65</v>
      </c>
      <c r="D1071" s="12">
        <v>20</v>
      </c>
      <c r="E1071" s="13">
        <v>0.20000000298023224</v>
      </c>
      <c r="F1071" s="11">
        <v>154.4</v>
      </c>
    </row>
    <row r="1072" spans="1:6" x14ac:dyDescent="0.3">
      <c r="A1072" s="10">
        <v>10656</v>
      </c>
      <c r="B1072" s="10" t="s">
        <v>980</v>
      </c>
      <c r="C1072" s="11">
        <v>19.45</v>
      </c>
      <c r="D1072" s="12">
        <v>28</v>
      </c>
      <c r="E1072" s="13">
        <v>0.10000000149011612</v>
      </c>
      <c r="F1072" s="11">
        <v>490.14</v>
      </c>
    </row>
    <row r="1073" spans="1:6" x14ac:dyDescent="0.3">
      <c r="A1073" s="10">
        <v>10656</v>
      </c>
      <c r="B1073" s="10" t="s">
        <v>1004</v>
      </c>
      <c r="C1073" s="11">
        <v>9.5</v>
      </c>
      <c r="D1073" s="12">
        <v>6</v>
      </c>
      <c r="E1073" s="13">
        <v>0.10000000149011612</v>
      </c>
      <c r="F1073" s="11">
        <v>51.3</v>
      </c>
    </row>
    <row r="1074" spans="1:6" x14ac:dyDescent="0.3">
      <c r="A1074" s="10">
        <v>10656</v>
      </c>
      <c r="B1074" s="10" t="s">
        <v>939</v>
      </c>
      <c r="C1074" s="11">
        <v>23.25</v>
      </c>
      <c r="D1074" s="12">
        <v>3</v>
      </c>
      <c r="E1074" s="13">
        <v>0.10000000149011612</v>
      </c>
      <c r="F1074" s="11">
        <v>62.77</v>
      </c>
    </row>
    <row r="1075" spans="1:6" x14ac:dyDescent="0.3">
      <c r="A1075" s="10">
        <v>10657</v>
      </c>
      <c r="B1075" s="10" t="s">
        <v>946</v>
      </c>
      <c r="C1075" s="11">
        <v>34</v>
      </c>
      <c r="D1075" s="12">
        <v>30</v>
      </c>
      <c r="E1075" s="13">
        <v>0</v>
      </c>
      <c r="F1075" s="11">
        <v>1020</v>
      </c>
    </row>
    <row r="1076" spans="1:6" x14ac:dyDescent="0.3">
      <c r="A1076" s="10">
        <v>10657</v>
      </c>
      <c r="B1076" s="10" t="s">
        <v>968</v>
      </c>
      <c r="C1076" s="11">
        <v>38</v>
      </c>
      <c r="D1076" s="12">
        <v>45</v>
      </c>
      <c r="E1076" s="13">
        <v>0</v>
      </c>
      <c r="F1076" s="11">
        <v>1710</v>
      </c>
    </row>
    <row r="1077" spans="1:6" x14ac:dyDescent="0.3">
      <c r="A1077" s="10">
        <v>10657</v>
      </c>
      <c r="B1077" s="10" t="s">
        <v>989</v>
      </c>
      <c r="C1077" s="11">
        <v>12</v>
      </c>
      <c r="D1077" s="12">
        <v>45</v>
      </c>
      <c r="E1077" s="13">
        <v>0</v>
      </c>
      <c r="F1077" s="11">
        <v>540</v>
      </c>
    </row>
    <row r="1078" spans="1:6" x14ac:dyDescent="0.3">
      <c r="A1078" s="10">
        <v>10657</v>
      </c>
      <c r="B1078" s="10" t="s">
        <v>985</v>
      </c>
      <c r="C1078" s="11">
        <v>15.5</v>
      </c>
      <c r="D1078" s="12">
        <v>50</v>
      </c>
      <c r="E1078" s="13">
        <v>0</v>
      </c>
      <c r="F1078" s="11">
        <v>775</v>
      </c>
    </row>
    <row r="1079" spans="1:6" x14ac:dyDescent="0.3">
      <c r="A1079" s="10">
        <v>10657</v>
      </c>
      <c r="B1079" s="10" t="s">
        <v>940</v>
      </c>
      <c r="C1079" s="11">
        <v>9.65</v>
      </c>
      <c r="D1079" s="12">
        <v>24</v>
      </c>
      <c r="E1079" s="13">
        <v>0</v>
      </c>
      <c r="F1079" s="11">
        <v>231.6</v>
      </c>
    </row>
    <row r="1080" spans="1:6" x14ac:dyDescent="0.3">
      <c r="A1080" s="10">
        <v>10657</v>
      </c>
      <c r="B1080" s="10" t="s">
        <v>1004</v>
      </c>
      <c r="C1080" s="11">
        <v>9.5</v>
      </c>
      <c r="D1080" s="12">
        <v>10</v>
      </c>
      <c r="E1080" s="13">
        <v>0</v>
      </c>
      <c r="F1080" s="11">
        <v>95</v>
      </c>
    </row>
    <row r="1081" spans="1:6" x14ac:dyDescent="0.3">
      <c r="A1081" s="10">
        <v>10658</v>
      </c>
      <c r="B1081" s="10" t="s">
        <v>946</v>
      </c>
      <c r="C1081" s="11">
        <v>34</v>
      </c>
      <c r="D1081" s="12">
        <v>55</v>
      </c>
      <c r="E1081" s="13">
        <v>5.000000074505806E-2</v>
      </c>
      <c r="F1081" s="11">
        <v>1776.5</v>
      </c>
    </row>
    <row r="1082" spans="1:6" x14ac:dyDescent="0.3">
      <c r="A1082" s="10">
        <v>10658</v>
      </c>
      <c r="B1082" s="10" t="s">
        <v>973</v>
      </c>
      <c r="C1082" s="11">
        <v>18.399999999999999</v>
      </c>
      <c r="D1082" s="12">
        <v>70</v>
      </c>
      <c r="E1082" s="13">
        <v>5.000000074505806E-2</v>
      </c>
      <c r="F1082" s="11">
        <v>1223.5999999999999</v>
      </c>
    </row>
    <row r="1083" spans="1:6" x14ac:dyDescent="0.3">
      <c r="A1083" s="10">
        <v>10658</v>
      </c>
      <c r="B1083" s="10" t="s">
        <v>962</v>
      </c>
      <c r="C1083" s="11">
        <v>10</v>
      </c>
      <c r="D1083" s="12">
        <v>60</v>
      </c>
      <c r="E1083" s="13">
        <v>0</v>
      </c>
      <c r="F1083" s="11">
        <v>600</v>
      </c>
    </row>
    <row r="1084" spans="1:6" x14ac:dyDescent="0.3">
      <c r="A1084" s="10">
        <v>10658</v>
      </c>
      <c r="B1084" s="10" t="s">
        <v>958</v>
      </c>
      <c r="C1084" s="11">
        <v>13</v>
      </c>
      <c r="D1084" s="12">
        <v>70</v>
      </c>
      <c r="E1084" s="13">
        <v>5.000000074505806E-2</v>
      </c>
      <c r="F1084" s="11">
        <v>864.5</v>
      </c>
    </row>
    <row r="1085" spans="1:6" x14ac:dyDescent="0.3">
      <c r="A1085" s="10">
        <v>10659</v>
      </c>
      <c r="B1085" s="10" t="s">
        <v>973</v>
      </c>
      <c r="C1085" s="11">
        <v>18.399999999999999</v>
      </c>
      <c r="D1085" s="12">
        <v>24</v>
      </c>
      <c r="E1085" s="13">
        <v>5.000000074505806E-2</v>
      </c>
      <c r="F1085" s="11">
        <v>419.52</v>
      </c>
    </row>
    <row r="1086" spans="1:6" x14ac:dyDescent="0.3">
      <c r="A1086" s="10">
        <v>10659</v>
      </c>
      <c r="B1086" s="10" t="s">
        <v>949</v>
      </c>
      <c r="C1086" s="11">
        <v>12.5</v>
      </c>
      <c r="D1086" s="12">
        <v>20</v>
      </c>
      <c r="E1086" s="13">
        <v>5.000000074505806E-2</v>
      </c>
      <c r="F1086" s="11">
        <v>237.5</v>
      </c>
    </row>
    <row r="1087" spans="1:6" x14ac:dyDescent="0.3">
      <c r="A1087" s="10">
        <v>10659</v>
      </c>
      <c r="B1087" s="10" t="s">
        <v>964</v>
      </c>
      <c r="C1087" s="11">
        <v>15</v>
      </c>
      <c r="D1087" s="12">
        <v>40</v>
      </c>
      <c r="E1087" s="13">
        <v>5.000000074505806E-2</v>
      </c>
      <c r="F1087" s="11">
        <v>570</v>
      </c>
    </row>
    <row r="1088" spans="1:6" x14ac:dyDescent="0.3">
      <c r="A1088" s="10">
        <v>10660</v>
      </c>
      <c r="B1088" s="10" t="s">
        <v>945</v>
      </c>
      <c r="C1088" s="11">
        <v>81</v>
      </c>
      <c r="D1088" s="12">
        <v>21</v>
      </c>
      <c r="E1088" s="13">
        <v>0</v>
      </c>
      <c r="F1088" s="11">
        <v>1701</v>
      </c>
    </row>
    <row r="1089" spans="1:6" x14ac:dyDescent="0.3">
      <c r="A1089" s="10">
        <v>10661</v>
      </c>
      <c r="B1089" s="10" t="s">
        <v>948</v>
      </c>
      <c r="C1089" s="11">
        <v>18</v>
      </c>
      <c r="D1089" s="12">
        <v>3</v>
      </c>
      <c r="E1089" s="13">
        <v>0.20000000298023224</v>
      </c>
      <c r="F1089" s="11">
        <v>43.2</v>
      </c>
    </row>
    <row r="1090" spans="1:6" x14ac:dyDescent="0.3">
      <c r="A1090" s="10">
        <v>10661</v>
      </c>
      <c r="B1090" s="10" t="s">
        <v>999</v>
      </c>
      <c r="C1090" s="11">
        <v>13.25</v>
      </c>
      <c r="D1090" s="12">
        <v>49</v>
      </c>
      <c r="E1090" s="13">
        <v>0.20000000298023224</v>
      </c>
      <c r="F1090" s="11">
        <v>519.4</v>
      </c>
    </row>
    <row r="1091" spans="1:6" x14ac:dyDescent="0.3">
      <c r="A1091" s="10">
        <v>10662</v>
      </c>
      <c r="B1091" s="10" t="s">
        <v>991</v>
      </c>
      <c r="C1091" s="11">
        <v>12.5</v>
      </c>
      <c r="D1091" s="12">
        <v>10</v>
      </c>
      <c r="E1091" s="13">
        <v>0</v>
      </c>
      <c r="F1091" s="11">
        <v>125</v>
      </c>
    </row>
    <row r="1092" spans="1:6" x14ac:dyDescent="0.3">
      <c r="A1092" s="10">
        <v>10663</v>
      </c>
      <c r="B1092" s="10" t="s">
        <v>938</v>
      </c>
      <c r="C1092" s="11">
        <v>53</v>
      </c>
      <c r="D1092" s="12">
        <v>20</v>
      </c>
      <c r="E1092" s="13">
        <v>5.000000074505806E-2</v>
      </c>
      <c r="F1092" s="11">
        <v>1007</v>
      </c>
    </row>
    <row r="1093" spans="1:6" x14ac:dyDescent="0.3">
      <c r="A1093" s="10">
        <v>10663</v>
      </c>
      <c r="B1093" s="10" t="s">
        <v>936</v>
      </c>
      <c r="C1093" s="11">
        <v>14</v>
      </c>
      <c r="D1093" s="12">
        <v>30</v>
      </c>
      <c r="E1093" s="13">
        <v>5.000000074505806E-2</v>
      </c>
      <c r="F1093" s="11">
        <v>399</v>
      </c>
    </row>
    <row r="1094" spans="1:6" x14ac:dyDescent="0.3">
      <c r="A1094" s="10">
        <v>10663</v>
      </c>
      <c r="B1094" s="10" t="s">
        <v>973</v>
      </c>
      <c r="C1094" s="11">
        <v>18.399999999999999</v>
      </c>
      <c r="D1094" s="12">
        <v>30</v>
      </c>
      <c r="E1094" s="13">
        <v>5.000000074505806E-2</v>
      </c>
      <c r="F1094" s="11">
        <v>524.4</v>
      </c>
    </row>
    <row r="1095" spans="1:6" x14ac:dyDescent="0.3">
      <c r="A1095" s="10">
        <v>10664</v>
      </c>
      <c r="B1095" s="10" t="s">
        <v>976</v>
      </c>
      <c r="C1095" s="11">
        <v>31</v>
      </c>
      <c r="D1095" s="12">
        <v>24</v>
      </c>
      <c r="E1095" s="13">
        <v>0.15000000596046448</v>
      </c>
      <c r="F1095" s="11">
        <v>632.4</v>
      </c>
    </row>
    <row r="1096" spans="1:6" x14ac:dyDescent="0.3">
      <c r="A1096" s="10">
        <v>10664</v>
      </c>
      <c r="B1096" s="10" t="s">
        <v>941</v>
      </c>
      <c r="C1096" s="11">
        <v>21.05</v>
      </c>
      <c r="D1096" s="12">
        <v>15</v>
      </c>
      <c r="E1096" s="13">
        <v>0.15000000596046448</v>
      </c>
      <c r="F1096" s="11">
        <v>268.39</v>
      </c>
    </row>
    <row r="1097" spans="1:6" x14ac:dyDescent="0.3">
      <c r="A1097" s="10">
        <v>10664</v>
      </c>
      <c r="B1097" s="10" t="s">
        <v>968</v>
      </c>
      <c r="C1097" s="11">
        <v>38</v>
      </c>
      <c r="D1097" s="12">
        <v>12</v>
      </c>
      <c r="E1097" s="13">
        <v>0.15000000596046448</v>
      </c>
      <c r="F1097" s="11">
        <v>387.6</v>
      </c>
    </row>
    <row r="1098" spans="1:6" x14ac:dyDescent="0.3">
      <c r="A1098" s="10">
        <v>10665</v>
      </c>
      <c r="B1098" s="10" t="s">
        <v>972</v>
      </c>
      <c r="C1098" s="11">
        <v>18</v>
      </c>
      <c r="D1098" s="12">
        <v>10</v>
      </c>
      <c r="E1098" s="13">
        <v>0</v>
      </c>
      <c r="F1098" s="11">
        <v>180</v>
      </c>
    </row>
    <row r="1099" spans="1:6" x14ac:dyDescent="0.3">
      <c r="A1099" s="10">
        <v>10665</v>
      </c>
      <c r="B1099" s="10" t="s">
        <v>954</v>
      </c>
      <c r="C1099" s="11">
        <v>55</v>
      </c>
      <c r="D1099" s="12">
        <v>1</v>
      </c>
      <c r="E1099" s="13">
        <v>0</v>
      </c>
      <c r="F1099" s="11">
        <v>55</v>
      </c>
    </row>
    <row r="1100" spans="1:6" x14ac:dyDescent="0.3">
      <c r="A1100" s="10">
        <v>10665</v>
      </c>
      <c r="B1100" s="10" t="s">
        <v>938</v>
      </c>
      <c r="C1100" s="11">
        <v>53</v>
      </c>
      <c r="D1100" s="12">
        <v>20</v>
      </c>
      <c r="E1100" s="13">
        <v>0</v>
      </c>
      <c r="F1100" s="11">
        <v>1060</v>
      </c>
    </row>
    <row r="1101" spans="1:6" x14ac:dyDescent="0.3">
      <c r="A1101" s="10">
        <v>10666</v>
      </c>
      <c r="B1101" s="10" t="s">
        <v>974</v>
      </c>
      <c r="C1101" s="11">
        <v>123.79</v>
      </c>
      <c r="D1101" s="12">
        <v>36</v>
      </c>
      <c r="E1101" s="13">
        <v>0</v>
      </c>
      <c r="F1101" s="11">
        <v>4456.4399999999996</v>
      </c>
    </row>
    <row r="1102" spans="1:6" x14ac:dyDescent="0.3">
      <c r="A1102" s="10">
        <v>10666</v>
      </c>
      <c r="B1102" s="10" t="s">
        <v>941</v>
      </c>
      <c r="C1102" s="11">
        <v>21.05</v>
      </c>
      <c r="D1102" s="12">
        <v>10</v>
      </c>
      <c r="E1102" s="13">
        <v>0</v>
      </c>
      <c r="F1102" s="11">
        <v>210.5</v>
      </c>
    </row>
    <row r="1103" spans="1:6" x14ac:dyDescent="0.3">
      <c r="A1103" s="10">
        <v>10667</v>
      </c>
      <c r="B1103" s="10" t="s">
        <v>995</v>
      </c>
      <c r="C1103" s="11">
        <v>36</v>
      </c>
      <c r="D1103" s="12">
        <v>45</v>
      </c>
      <c r="E1103" s="13">
        <v>0.20000000298023224</v>
      </c>
      <c r="F1103" s="11">
        <v>1296</v>
      </c>
    </row>
    <row r="1104" spans="1:6" x14ac:dyDescent="0.3">
      <c r="A1104" s="10">
        <v>10667</v>
      </c>
      <c r="B1104" s="10" t="s">
        <v>977</v>
      </c>
      <c r="C1104" s="11">
        <v>21.5</v>
      </c>
      <c r="D1104" s="12">
        <v>14</v>
      </c>
      <c r="E1104" s="13">
        <v>0.20000000298023224</v>
      </c>
      <c r="F1104" s="11">
        <v>240.8</v>
      </c>
    </row>
    <row r="1105" spans="1:6" x14ac:dyDescent="0.3">
      <c r="A1105" s="10">
        <v>10668</v>
      </c>
      <c r="B1105" s="10" t="s">
        <v>949</v>
      </c>
      <c r="C1105" s="11">
        <v>12.5</v>
      </c>
      <c r="D1105" s="12">
        <v>8</v>
      </c>
      <c r="E1105" s="13">
        <v>0.10000000149011612</v>
      </c>
      <c r="F1105" s="11">
        <v>90</v>
      </c>
    </row>
    <row r="1106" spans="1:6" x14ac:dyDescent="0.3">
      <c r="A1106" s="10">
        <v>10668</v>
      </c>
      <c r="B1106" s="10" t="s">
        <v>950</v>
      </c>
      <c r="C1106" s="11">
        <v>24</v>
      </c>
      <c r="D1106" s="12">
        <v>4</v>
      </c>
      <c r="E1106" s="13">
        <v>0.10000000149011612</v>
      </c>
      <c r="F1106" s="11">
        <v>86.4</v>
      </c>
    </row>
    <row r="1107" spans="1:6" x14ac:dyDescent="0.3">
      <c r="A1107" s="10">
        <v>10668</v>
      </c>
      <c r="B1107" s="10" t="s">
        <v>992</v>
      </c>
      <c r="C1107" s="11">
        <v>33.25</v>
      </c>
      <c r="D1107" s="12">
        <v>15</v>
      </c>
      <c r="E1107" s="13">
        <v>0.10000000149011612</v>
      </c>
      <c r="F1107" s="11">
        <v>448.87</v>
      </c>
    </row>
    <row r="1108" spans="1:6" x14ac:dyDescent="0.3">
      <c r="A1108" s="10">
        <v>10669</v>
      </c>
      <c r="B1108" s="10" t="s">
        <v>953</v>
      </c>
      <c r="C1108" s="11">
        <v>19</v>
      </c>
      <c r="D1108" s="12">
        <v>30</v>
      </c>
      <c r="E1108" s="13">
        <v>0</v>
      </c>
      <c r="F1108" s="11">
        <v>570</v>
      </c>
    </row>
    <row r="1109" spans="1:6" x14ac:dyDescent="0.3">
      <c r="A1109" s="10">
        <v>10670</v>
      </c>
      <c r="B1109" s="10" t="s">
        <v>1005</v>
      </c>
      <c r="C1109" s="11">
        <v>9</v>
      </c>
      <c r="D1109" s="12">
        <v>32</v>
      </c>
      <c r="E1109" s="13">
        <v>0</v>
      </c>
      <c r="F1109" s="11">
        <v>288</v>
      </c>
    </row>
    <row r="1110" spans="1:6" x14ac:dyDescent="0.3">
      <c r="A1110" s="10">
        <v>10670</v>
      </c>
      <c r="B1110" s="10" t="s">
        <v>982</v>
      </c>
      <c r="C1110" s="11">
        <v>15</v>
      </c>
      <c r="D1110" s="12">
        <v>50</v>
      </c>
      <c r="E1110" s="13">
        <v>0</v>
      </c>
      <c r="F1110" s="11">
        <v>750</v>
      </c>
    </row>
    <row r="1111" spans="1:6" x14ac:dyDescent="0.3">
      <c r="A1111" s="10">
        <v>10670</v>
      </c>
      <c r="B1111" s="10" t="s">
        <v>986</v>
      </c>
      <c r="C1111" s="11">
        <v>14</v>
      </c>
      <c r="D1111" s="12">
        <v>25</v>
      </c>
      <c r="E1111" s="13">
        <v>0</v>
      </c>
      <c r="F1111" s="11">
        <v>350</v>
      </c>
    </row>
    <row r="1112" spans="1:6" x14ac:dyDescent="0.3">
      <c r="A1112" s="10">
        <v>10670</v>
      </c>
      <c r="B1112" s="10" t="s">
        <v>989</v>
      </c>
      <c r="C1112" s="11">
        <v>12</v>
      </c>
      <c r="D1112" s="12">
        <v>60</v>
      </c>
      <c r="E1112" s="13">
        <v>0</v>
      </c>
      <c r="F1112" s="11">
        <v>720</v>
      </c>
    </row>
    <row r="1113" spans="1:6" x14ac:dyDescent="0.3">
      <c r="A1113" s="10">
        <v>10670</v>
      </c>
      <c r="B1113" s="10" t="s">
        <v>983</v>
      </c>
      <c r="C1113" s="11">
        <v>7.75</v>
      </c>
      <c r="D1113" s="12">
        <v>25</v>
      </c>
      <c r="E1113" s="13">
        <v>0</v>
      </c>
      <c r="F1113" s="11">
        <v>193.75</v>
      </c>
    </row>
    <row r="1114" spans="1:6" x14ac:dyDescent="0.3">
      <c r="A1114" s="10">
        <v>10671</v>
      </c>
      <c r="B1114" s="10" t="s">
        <v>955</v>
      </c>
      <c r="C1114" s="11">
        <v>17.45</v>
      </c>
      <c r="D1114" s="12">
        <v>10</v>
      </c>
      <c r="E1114" s="13">
        <v>0</v>
      </c>
      <c r="F1114" s="11">
        <v>174.5</v>
      </c>
    </row>
    <row r="1115" spans="1:6" x14ac:dyDescent="0.3">
      <c r="A1115" s="10">
        <v>10671</v>
      </c>
      <c r="B1115" s="10" t="s">
        <v>965</v>
      </c>
      <c r="C1115" s="11">
        <v>49.3</v>
      </c>
      <c r="D1115" s="12">
        <v>10</v>
      </c>
      <c r="E1115" s="13">
        <v>0</v>
      </c>
      <c r="F1115" s="11">
        <v>493</v>
      </c>
    </row>
    <row r="1116" spans="1:6" x14ac:dyDescent="0.3">
      <c r="A1116" s="10">
        <v>10671</v>
      </c>
      <c r="B1116" s="10" t="s">
        <v>941</v>
      </c>
      <c r="C1116" s="11">
        <v>21.05</v>
      </c>
      <c r="D1116" s="12">
        <v>12</v>
      </c>
      <c r="E1116" s="13">
        <v>0</v>
      </c>
      <c r="F1116" s="11">
        <v>252.6</v>
      </c>
    </row>
    <row r="1117" spans="1:6" x14ac:dyDescent="0.3">
      <c r="A1117" s="10">
        <v>10672</v>
      </c>
      <c r="B1117" s="10" t="s">
        <v>1002</v>
      </c>
      <c r="C1117" s="11">
        <v>263.5</v>
      </c>
      <c r="D1117" s="12">
        <v>15</v>
      </c>
      <c r="E1117" s="13">
        <v>0.10000000149011612</v>
      </c>
      <c r="F1117" s="11">
        <v>3557.25</v>
      </c>
    </row>
    <row r="1118" spans="1:6" x14ac:dyDescent="0.3">
      <c r="A1118" s="10">
        <v>10672</v>
      </c>
      <c r="B1118" s="10" t="s">
        <v>977</v>
      </c>
      <c r="C1118" s="11">
        <v>21.5</v>
      </c>
      <c r="D1118" s="12">
        <v>12</v>
      </c>
      <c r="E1118" s="13">
        <v>0</v>
      </c>
      <c r="F1118" s="11">
        <v>258</v>
      </c>
    </row>
    <row r="1119" spans="1:6" x14ac:dyDescent="0.3">
      <c r="A1119" s="10">
        <v>10673</v>
      </c>
      <c r="B1119" s="10" t="s">
        <v>936</v>
      </c>
      <c r="C1119" s="11">
        <v>14</v>
      </c>
      <c r="D1119" s="12">
        <v>6</v>
      </c>
      <c r="E1119" s="13">
        <v>0</v>
      </c>
      <c r="F1119" s="11">
        <v>84</v>
      </c>
    </row>
    <row r="1120" spans="1:6" x14ac:dyDescent="0.3">
      <c r="A1120" s="10">
        <v>10673</v>
      </c>
      <c r="B1120" s="10" t="s">
        <v>955</v>
      </c>
      <c r="C1120" s="11">
        <v>17.45</v>
      </c>
      <c r="D1120" s="12">
        <v>3</v>
      </c>
      <c r="E1120" s="13">
        <v>0</v>
      </c>
      <c r="F1120" s="11">
        <v>52.35</v>
      </c>
    </row>
    <row r="1121" spans="1:6" x14ac:dyDescent="0.3">
      <c r="A1121" s="10">
        <v>10673</v>
      </c>
      <c r="B1121" s="10" t="s">
        <v>975</v>
      </c>
      <c r="C1121" s="11">
        <v>46</v>
      </c>
      <c r="D1121" s="12">
        <v>6</v>
      </c>
      <c r="E1121" s="13">
        <v>0</v>
      </c>
      <c r="F1121" s="11">
        <v>276</v>
      </c>
    </row>
    <row r="1122" spans="1:6" x14ac:dyDescent="0.3">
      <c r="A1122" s="10">
        <v>10674</v>
      </c>
      <c r="B1122" s="10" t="s">
        <v>1005</v>
      </c>
      <c r="C1122" s="11">
        <v>9</v>
      </c>
      <c r="D1122" s="12">
        <v>5</v>
      </c>
      <c r="E1122" s="13">
        <v>0</v>
      </c>
      <c r="F1122" s="11">
        <v>45</v>
      </c>
    </row>
    <row r="1123" spans="1:6" x14ac:dyDescent="0.3">
      <c r="A1123" s="10">
        <v>10675</v>
      </c>
      <c r="B1123" s="10" t="s">
        <v>939</v>
      </c>
      <c r="C1123" s="11">
        <v>23.25</v>
      </c>
      <c r="D1123" s="12">
        <v>30</v>
      </c>
      <c r="E1123" s="13">
        <v>0</v>
      </c>
      <c r="F1123" s="11">
        <v>697.5</v>
      </c>
    </row>
    <row r="1124" spans="1:6" x14ac:dyDescent="0.3">
      <c r="A1124" s="10">
        <v>10675</v>
      </c>
      <c r="B1124" s="10" t="s">
        <v>999</v>
      </c>
      <c r="C1124" s="11">
        <v>13.25</v>
      </c>
      <c r="D1124" s="12">
        <v>30</v>
      </c>
      <c r="E1124" s="13">
        <v>0</v>
      </c>
      <c r="F1124" s="11">
        <v>397.5</v>
      </c>
    </row>
    <row r="1125" spans="1:6" x14ac:dyDescent="0.3">
      <c r="A1125" s="10">
        <v>10675</v>
      </c>
      <c r="B1125" s="10" t="s">
        <v>957</v>
      </c>
      <c r="C1125" s="11">
        <v>32.799999999999997</v>
      </c>
      <c r="D1125" s="12">
        <v>10</v>
      </c>
      <c r="E1125" s="13">
        <v>0</v>
      </c>
      <c r="F1125" s="11">
        <v>328</v>
      </c>
    </row>
    <row r="1126" spans="1:6" x14ac:dyDescent="0.3">
      <c r="A1126" s="10">
        <v>10676</v>
      </c>
      <c r="B1126" s="10" t="s">
        <v>984</v>
      </c>
      <c r="C1126" s="11">
        <v>9.1999999999999993</v>
      </c>
      <c r="D1126" s="12">
        <v>7</v>
      </c>
      <c r="E1126" s="13">
        <v>0</v>
      </c>
      <c r="F1126" s="11">
        <v>64.400000000000006</v>
      </c>
    </row>
    <row r="1127" spans="1:6" x14ac:dyDescent="0.3">
      <c r="A1127" s="10">
        <v>10676</v>
      </c>
      <c r="B1127" s="10" t="s">
        <v>976</v>
      </c>
      <c r="C1127" s="11">
        <v>31</v>
      </c>
      <c r="D1127" s="12">
        <v>2</v>
      </c>
      <c r="E1127" s="13">
        <v>0</v>
      </c>
      <c r="F1127" s="11">
        <v>62</v>
      </c>
    </row>
    <row r="1128" spans="1:6" x14ac:dyDescent="0.3">
      <c r="A1128" s="10">
        <v>10676</v>
      </c>
      <c r="B1128" s="10" t="s">
        <v>980</v>
      </c>
      <c r="C1128" s="11">
        <v>19.45</v>
      </c>
      <c r="D1128" s="12">
        <v>21</v>
      </c>
      <c r="E1128" s="13">
        <v>0</v>
      </c>
      <c r="F1128" s="11">
        <v>408.45</v>
      </c>
    </row>
    <row r="1129" spans="1:6" x14ac:dyDescent="0.3">
      <c r="A1129" s="10">
        <v>10677</v>
      </c>
      <c r="B1129" s="10" t="s">
        <v>944</v>
      </c>
      <c r="C1129" s="11">
        <v>2.5</v>
      </c>
      <c r="D1129" s="12">
        <v>8</v>
      </c>
      <c r="E1129" s="13">
        <v>0.15000000596046448</v>
      </c>
      <c r="F1129" s="11">
        <v>17</v>
      </c>
    </row>
    <row r="1130" spans="1:6" x14ac:dyDescent="0.3">
      <c r="A1130" s="10">
        <v>10677</v>
      </c>
      <c r="B1130" s="10" t="s">
        <v>1003</v>
      </c>
      <c r="C1130" s="11">
        <v>31.23</v>
      </c>
      <c r="D1130" s="12">
        <v>30</v>
      </c>
      <c r="E1130" s="13">
        <v>0.15000000596046448</v>
      </c>
      <c r="F1130" s="11">
        <v>796.36</v>
      </c>
    </row>
    <row r="1131" spans="1:6" x14ac:dyDescent="0.3">
      <c r="A1131" s="10">
        <v>10678</v>
      </c>
      <c r="B1131" s="10" t="s">
        <v>971</v>
      </c>
      <c r="C1131" s="11">
        <v>38</v>
      </c>
      <c r="D1131" s="12">
        <v>100</v>
      </c>
      <c r="E1131" s="13">
        <v>0</v>
      </c>
      <c r="F1131" s="11">
        <v>3800</v>
      </c>
    </row>
    <row r="1132" spans="1:6" x14ac:dyDescent="0.3">
      <c r="A1132" s="10">
        <v>10678</v>
      </c>
      <c r="B1132" s="10" t="s">
        <v>940</v>
      </c>
      <c r="C1132" s="11">
        <v>9.65</v>
      </c>
      <c r="D1132" s="12">
        <v>120</v>
      </c>
      <c r="E1132" s="13">
        <v>0</v>
      </c>
      <c r="F1132" s="11">
        <v>1158</v>
      </c>
    </row>
    <row r="1133" spans="1:6" x14ac:dyDescent="0.3">
      <c r="A1133" s="10">
        <v>10678</v>
      </c>
      <c r="B1133" s="10" t="s">
        <v>990</v>
      </c>
      <c r="C1133" s="11">
        <v>7.45</v>
      </c>
      <c r="D1133" s="12">
        <v>30</v>
      </c>
      <c r="E1133" s="13">
        <v>0</v>
      </c>
      <c r="F1133" s="11">
        <v>223.5</v>
      </c>
    </row>
    <row r="1134" spans="1:6" x14ac:dyDescent="0.3">
      <c r="A1134" s="10">
        <v>10678</v>
      </c>
      <c r="B1134" s="10" t="s">
        <v>944</v>
      </c>
      <c r="C1134" s="11">
        <v>2.5</v>
      </c>
      <c r="D1134" s="12">
        <v>30</v>
      </c>
      <c r="E1134" s="13">
        <v>0</v>
      </c>
      <c r="F1134" s="11">
        <v>75</v>
      </c>
    </row>
    <row r="1135" spans="1:6" x14ac:dyDescent="0.3">
      <c r="A1135" s="10">
        <v>10679</v>
      </c>
      <c r="B1135" s="10" t="s">
        <v>954</v>
      </c>
      <c r="C1135" s="11">
        <v>55</v>
      </c>
      <c r="D1135" s="12">
        <v>12</v>
      </c>
      <c r="E1135" s="13">
        <v>0</v>
      </c>
      <c r="F1135" s="11">
        <v>660</v>
      </c>
    </row>
    <row r="1136" spans="1:6" x14ac:dyDescent="0.3">
      <c r="A1136" s="10">
        <v>10680</v>
      </c>
      <c r="B1136" s="10" t="s">
        <v>936</v>
      </c>
      <c r="C1136" s="11">
        <v>14</v>
      </c>
      <c r="D1136" s="12">
        <v>40</v>
      </c>
      <c r="E1136" s="13">
        <v>0.25</v>
      </c>
      <c r="F1136" s="11">
        <v>420</v>
      </c>
    </row>
    <row r="1137" spans="1:6" x14ac:dyDescent="0.3">
      <c r="A1137" s="10">
        <v>10680</v>
      </c>
      <c r="B1137" s="10" t="s">
        <v>949</v>
      </c>
      <c r="C1137" s="11">
        <v>12.5</v>
      </c>
      <c r="D1137" s="12">
        <v>20</v>
      </c>
      <c r="E1137" s="13">
        <v>0.25</v>
      </c>
      <c r="F1137" s="11">
        <v>187.5</v>
      </c>
    </row>
    <row r="1138" spans="1:6" x14ac:dyDescent="0.3">
      <c r="A1138" s="10">
        <v>10680</v>
      </c>
      <c r="B1138" s="10" t="s">
        <v>955</v>
      </c>
      <c r="C1138" s="11">
        <v>17.45</v>
      </c>
      <c r="D1138" s="12">
        <v>50</v>
      </c>
      <c r="E1138" s="13">
        <v>0.25</v>
      </c>
      <c r="F1138" s="11">
        <v>654.38</v>
      </c>
    </row>
    <row r="1139" spans="1:6" x14ac:dyDescent="0.3">
      <c r="A1139" s="10">
        <v>10681</v>
      </c>
      <c r="B1139" s="10" t="s">
        <v>992</v>
      </c>
      <c r="C1139" s="11">
        <v>33.25</v>
      </c>
      <c r="D1139" s="12">
        <v>28</v>
      </c>
      <c r="E1139" s="13">
        <v>0</v>
      </c>
      <c r="F1139" s="11">
        <v>931</v>
      </c>
    </row>
    <row r="1140" spans="1:6" x14ac:dyDescent="0.3">
      <c r="A1140" s="10">
        <v>10681</v>
      </c>
      <c r="B1140" s="10" t="s">
        <v>984</v>
      </c>
      <c r="C1140" s="11">
        <v>9.1999999999999993</v>
      </c>
      <c r="D1140" s="12">
        <v>30</v>
      </c>
      <c r="E1140" s="13">
        <v>0.10000000149011612</v>
      </c>
      <c r="F1140" s="11">
        <v>248.4</v>
      </c>
    </row>
    <row r="1141" spans="1:6" x14ac:dyDescent="0.3">
      <c r="A1141" s="10">
        <v>10681</v>
      </c>
      <c r="B1141" s="10" t="s">
        <v>962</v>
      </c>
      <c r="C1141" s="11">
        <v>10</v>
      </c>
      <c r="D1141" s="12">
        <v>12</v>
      </c>
      <c r="E1141" s="13">
        <v>0.10000000149011612</v>
      </c>
      <c r="F1141" s="11">
        <v>108</v>
      </c>
    </row>
    <row r="1142" spans="1:6" x14ac:dyDescent="0.3">
      <c r="A1142" s="10">
        <v>10682</v>
      </c>
      <c r="B1142" s="10" t="s">
        <v>983</v>
      </c>
      <c r="C1142" s="11">
        <v>7.75</v>
      </c>
      <c r="D1142" s="12">
        <v>30</v>
      </c>
      <c r="E1142" s="13">
        <v>0</v>
      </c>
      <c r="F1142" s="11">
        <v>232.5</v>
      </c>
    </row>
    <row r="1143" spans="1:6" x14ac:dyDescent="0.3">
      <c r="A1143" s="10">
        <v>10682</v>
      </c>
      <c r="B1143" s="10" t="s">
        <v>944</v>
      </c>
      <c r="C1143" s="11">
        <v>2.5</v>
      </c>
      <c r="D1143" s="12">
        <v>30</v>
      </c>
      <c r="E1143" s="13">
        <v>0</v>
      </c>
      <c r="F1143" s="11">
        <v>75</v>
      </c>
    </row>
    <row r="1144" spans="1:6" x14ac:dyDescent="0.3">
      <c r="A1144" s="10">
        <v>10682</v>
      </c>
      <c r="B1144" s="10" t="s">
        <v>996</v>
      </c>
      <c r="C1144" s="11">
        <v>17</v>
      </c>
      <c r="D1144" s="12">
        <v>4</v>
      </c>
      <c r="E1144" s="13">
        <v>0</v>
      </c>
      <c r="F1144" s="11">
        <v>68</v>
      </c>
    </row>
    <row r="1145" spans="1:6" x14ac:dyDescent="0.3">
      <c r="A1145" s="10">
        <v>10683</v>
      </c>
      <c r="B1145" s="10" t="s">
        <v>1000</v>
      </c>
      <c r="C1145" s="11">
        <v>7</v>
      </c>
      <c r="D1145" s="12">
        <v>9</v>
      </c>
      <c r="E1145" s="13">
        <v>0</v>
      </c>
      <c r="F1145" s="11">
        <v>63</v>
      </c>
    </row>
    <row r="1146" spans="1:6" x14ac:dyDescent="0.3">
      <c r="A1146" s="10">
        <v>10684</v>
      </c>
      <c r="B1146" s="10" t="s">
        <v>946</v>
      </c>
      <c r="C1146" s="11">
        <v>34</v>
      </c>
      <c r="D1146" s="12">
        <v>30</v>
      </c>
      <c r="E1146" s="13">
        <v>0</v>
      </c>
      <c r="F1146" s="11">
        <v>1020</v>
      </c>
    </row>
    <row r="1147" spans="1:6" x14ac:dyDescent="0.3">
      <c r="A1147" s="10">
        <v>10684</v>
      </c>
      <c r="B1147" s="10" t="s">
        <v>973</v>
      </c>
      <c r="C1147" s="11">
        <v>18.399999999999999</v>
      </c>
      <c r="D1147" s="12">
        <v>20</v>
      </c>
      <c r="E1147" s="13">
        <v>0</v>
      </c>
      <c r="F1147" s="11">
        <v>368</v>
      </c>
    </row>
    <row r="1148" spans="1:6" x14ac:dyDescent="0.3">
      <c r="A1148" s="10">
        <v>10684</v>
      </c>
      <c r="B1148" s="10" t="s">
        <v>1004</v>
      </c>
      <c r="C1148" s="11">
        <v>9.5</v>
      </c>
      <c r="D1148" s="12">
        <v>40</v>
      </c>
      <c r="E1148" s="13">
        <v>0</v>
      </c>
      <c r="F1148" s="11">
        <v>380</v>
      </c>
    </row>
    <row r="1149" spans="1:6" x14ac:dyDescent="0.3">
      <c r="A1149" s="10">
        <v>10685</v>
      </c>
      <c r="B1149" s="10" t="s">
        <v>940</v>
      </c>
      <c r="C1149" s="11">
        <v>9.65</v>
      </c>
      <c r="D1149" s="12">
        <v>4</v>
      </c>
      <c r="E1149" s="13">
        <v>0</v>
      </c>
      <c r="F1149" s="11">
        <v>38.6</v>
      </c>
    </row>
    <row r="1150" spans="1:6" x14ac:dyDescent="0.3">
      <c r="A1150" s="10">
        <v>10685</v>
      </c>
      <c r="B1150" s="10" t="s">
        <v>976</v>
      </c>
      <c r="C1150" s="11">
        <v>31</v>
      </c>
      <c r="D1150" s="12">
        <v>20</v>
      </c>
      <c r="E1150" s="13">
        <v>0</v>
      </c>
      <c r="F1150" s="11">
        <v>620</v>
      </c>
    </row>
    <row r="1151" spans="1:6" x14ac:dyDescent="0.3">
      <c r="A1151" s="10">
        <v>10685</v>
      </c>
      <c r="B1151" s="10" t="s">
        <v>1004</v>
      </c>
      <c r="C1151" s="11">
        <v>9.5</v>
      </c>
      <c r="D1151" s="12">
        <v>15</v>
      </c>
      <c r="E1151" s="13">
        <v>0</v>
      </c>
      <c r="F1151" s="11">
        <v>142.5</v>
      </c>
    </row>
    <row r="1152" spans="1:6" x14ac:dyDescent="0.3">
      <c r="A1152" s="10">
        <v>10686</v>
      </c>
      <c r="B1152" s="10" t="s">
        <v>970</v>
      </c>
      <c r="C1152" s="11">
        <v>39</v>
      </c>
      <c r="D1152" s="12">
        <v>30</v>
      </c>
      <c r="E1152" s="13">
        <v>0.20000000298023224</v>
      </c>
      <c r="F1152" s="11">
        <v>936</v>
      </c>
    </row>
    <row r="1153" spans="1:6" x14ac:dyDescent="0.3">
      <c r="A1153" s="10">
        <v>10686</v>
      </c>
      <c r="B1153" s="10" t="s">
        <v>1003</v>
      </c>
      <c r="C1153" s="11">
        <v>31.23</v>
      </c>
      <c r="D1153" s="12">
        <v>15</v>
      </c>
      <c r="E1153" s="13">
        <v>0</v>
      </c>
      <c r="F1153" s="11">
        <v>468.45</v>
      </c>
    </row>
    <row r="1154" spans="1:6" x14ac:dyDescent="0.3">
      <c r="A1154" s="10">
        <v>10687</v>
      </c>
      <c r="B1154" s="10" t="s">
        <v>953</v>
      </c>
      <c r="C1154" s="11">
        <v>19</v>
      </c>
      <c r="D1154" s="12">
        <v>6</v>
      </c>
      <c r="E1154" s="13">
        <v>0.25</v>
      </c>
      <c r="F1154" s="11">
        <v>85.5</v>
      </c>
    </row>
    <row r="1155" spans="1:6" x14ac:dyDescent="0.3">
      <c r="A1155" s="10">
        <v>10687</v>
      </c>
      <c r="B1155" s="10" t="s">
        <v>974</v>
      </c>
      <c r="C1155" s="11">
        <v>123.79</v>
      </c>
      <c r="D1155" s="12">
        <v>10</v>
      </c>
      <c r="E1155" s="13">
        <v>0</v>
      </c>
      <c r="F1155" s="11">
        <v>1237.9000000000001</v>
      </c>
    </row>
    <row r="1156" spans="1:6" x14ac:dyDescent="0.3">
      <c r="A1156" s="10">
        <v>10687</v>
      </c>
      <c r="B1156" s="10" t="s">
        <v>1011</v>
      </c>
      <c r="C1156" s="11">
        <v>97</v>
      </c>
      <c r="D1156" s="12">
        <v>50</v>
      </c>
      <c r="E1156" s="13">
        <v>0.25</v>
      </c>
      <c r="F1156" s="11">
        <v>3637.5</v>
      </c>
    </row>
    <row r="1157" spans="1:6" x14ac:dyDescent="0.3">
      <c r="A1157" s="10">
        <v>10688</v>
      </c>
      <c r="B1157" s="10" t="s">
        <v>976</v>
      </c>
      <c r="C1157" s="11">
        <v>31</v>
      </c>
      <c r="D1157" s="12">
        <v>18</v>
      </c>
      <c r="E1157" s="13">
        <v>0.10000000149011612</v>
      </c>
      <c r="F1157" s="11">
        <v>502.2</v>
      </c>
    </row>
    <row r="1158" spans="1:6" x14ac:dyDescent="0.3">
      <c r="A1158" s="10">
        <v>10688</v>
      </c>
      <c r="B1158" s="10" t="s">
        <v>979</v>
      </c>
      <c r="C1158" s="11">
        <v>45.6</v>
      </c>
      <c r="D1158" s="12">
        <v>60</v>
      </c>
      <c r="E1158" s="13">
        <v>0.10000000149011612</v>
      </c>
      <c r="F1158" s="11">
        <v>2462.4</v>
      </c>
    </row>
    <row r="1159" spans="1:6" x14ac:dyDescent="0.3">
      <c r="A1159" s="10">
        <v>10688</v>
      </c>
      <c r="B1159" s="10" t="s">
        <v>988</v>
      </c>
      <c r="C1159" s="11">
        <v>14</v>
      </c>
      <c r="D1159" s="12">
        <v>14</v>
      </c>
      <c r="E1159" s="13">
        <v>0</v>
      </c>
      <c r="F1159" s="11">
        <v>196</v>
      </c>
    </row>
    <row r="1160" spans="1:6" x14ac:dyDescent="0.3">
      <c r="A1160" s="10">
        <v>10689</v>
      </c>
      <c r="B1160" s="10" t="s">
        <v>987</v>
      </c>
      <c r="C1160" s="11">
        <v>18</v>
      </c>
      <c r="D1160" s="12">
        <v>35</v>
      </c>
      <c r="E1160" s="13">
        <v>0.25</v>
      </c>
      <c r="F1160" s="11">
        <v>472.5</v>
      </c>
    </row>
    <row r="1161" spans="1:6" x14ac:dyDescent="0.3">
      <c r="A1161" s="10">
        <v>10690</v>
      </c>
      <c r="B1161" s="10" t="s">
        <v>958</v>
      </c>
      <c r="C1161" s="11">
        <v>13</v>
      </c>
      <c r="D1161" s="12">
        <v>30</v>
      </c>
      <c r="E1161" s="13">
        <v>0.25</v>
      </c>
      <c r="F1161" s="11">
        <v>292.5</v>
      </c>
    </row>
    <row r="1162" spans="1:6" x14ac:dyDescent="0.3">
      <c r="A1162" s="10">
        <v>10690</v>
      </c>
      <c r="B1162" s="10" t="s">
        <v>968</v>
      </c>
      <c r="C1162" s="11">
        <v>38</v>
      </c>
      <c r="D1162" s="12">
        <v>20</v>
      </c>
      <c r="E1162" s="13">
        <v>0.25</v>
      </c>
      <c r="F1162" s="11">
        <v>570</v>
      </c>
    </row>
    <row r="1163" spans="1:6" x14ac:dyDescent="0.3">
      <c r="A1163" s="10">
        <v>10691</v>
      </c>
      <c r="B1163" s="10" t="s">
        <v>974</v>
      </c>
      <c r="C1163" s="11">
        <v>123.79</v>
      </c>
      <c r="D1163" s="12">
        <v>40</v>
      </c>
      <c r="E1163" s="13">
        <v>0</v>
      </c>
      <c r="F1163" s="11">
        <v>4951.6000000000004</v>
      </c>
    </row>
    <row r="1164" spans="1:6" x14ac:dyDescent="0.3">
      <c r="A1164" s="10">
        <v>10691</v>
      </c>
      <c r="B1164" s="10" t="s">
        <v>975</v>
      </c>
      <c r="C1164" s="11">
        <v>46</v>
      </c>
      <c r="D1164" s="12">
        <v>40</v>
      </c>
      <c r="E1164" s="13">
        <v>0</v>
      </c>
      <c r="F1164" s="11">
        <v>1840</v>
      </c>
    </row>
    <row r="1165" spans="1:6" x14ac:dyDescent="0.3">
      <c r="A1165" s="10">
        <v>10691</v>
      </c>
      <c r="B1165" s="10" t="s">
        <v>987</v>
      </c>
      <c r="C1165" s="11">
        <v>18</v>
      </c>
      <c r="D1165" s="12">
        <v>30</v>
      </c>
      <c r="E1165" s="13">
        <v>0</v>
      </c>
      <c r="F1165" s="11">
        <v>540</v>
      </c>
    </row>
    <row r="1166" spans="1:6" x14ac:dyDescent="0.3">
      <c r="A1166" s="10">
        <v>10691</v>
      </c>
      <c r="B1166" s="10" t="s">
        <v>965</v>
      </c>
      <c r="C1166" s="11">
        <v>49.3</v>
      </c>
      <c r="D1166" s="12">
        <v>48</v>
      </c>
      <c r="E1166" s="13">
        <v>0</v>
      </c>
      <c r="F1166" s="11">
        <v>2366.4</v>
      </c>
    </row>
    <row r="1167" spans="1:6" x14ac:dyDescent="0.3">
      <c r="A1167" s="10">
        <v>10691</v>
      </c>
      <c r="B1167" s="10" t="s">
        <v>980</v>
      </c>
      <c r="C1167" s="11">
        <v>19.45</v>
      </c>
      <c r="D1167" s="12">
        <v>24</v>
      </c>
      <c r="E1167" s="13">
        <v>0</v>
      </c>
      <c r="F1167" s="11">
        <v>466.8</v>
      </c>
    </row>
    <row r="1168" spans="1:6" x14ac:dyDescent="0.3">
      <c r="A1168" s="10">
        <v>10692</v>
      </c>
      <c r="B1168" s="10" t="s">
        <v>981</v>
      </c>
      <c r="C1168" s="11">
        <v>43.9</v>
      </c>
      <c r="D1168" s="12">
        <v>20</v>
      </c>
      <c r="E1168" s="13">
        <v>0</v>
      </c>
      <c r="F1168" s="11">
        <v>878</v>
      </c>
    </row>
    <row r="1169" spans="1:6" x14ac:dyDescent="0.3">
      <c r="A1169" s="10">
        <v>10693</v>
      </c>
      <c r="B1169" s="10" t="s">
        <v>990</v>
      </c>
      <c r="C1169" s="11">
        <v>7.45</v>
      </c>
      <c r="D1169" s="12">
        <v>60</v>
      </c>
      <c r="E1169" s="13">
        <v>0.15000000596046448</v>
      </c>
      <c r="F1169" s="11">
        <v>379.95</v>
      </c>
    </row>
    <row r="1170" spans="1:6" x14ac:dyDescent="0.3">
      <c r="A1170" s="10">
        <v>10693</v>
      </c>
      <c r="B1170" s="10" t="s">
        <v>982</v>
      </c>
      <c r="C1170" s="11">
        <v>15</v>
      </c>
      <c r="D1170" s="12">
        <v>15</v>
      </c>
      <c r="E1170" s="13">
        <v>0.15000000596046448</v>
      </c>
      <c r="F1170" s="11">
        <v>191.25</v>
      </c>
    </row>
    <row r="1171" spans="1:6" x14ac:dyDescent="0.3">
      <c r="A1171" s="10">
        <v>10693</v>
      </c>
      <c r="B1171" s="10" t="s">
        <v>1011</v>
      </c>
      <c r="C1171" s="11">
        <v>97</v>
      </c>
      <c r="D1171" s="12">
        <v>6</v>
      </c>
      <c r="E1171" s="13">
        <v>0</v>
      </c>
      <c r="F1171" s="11">
        <v>582</v>
      </c>
    </row>
    <row r="1172" spans="1:6" x14ac:dyDescent="0.3">
      <c r="A1172" s="10">
        <v>10693</v>
      </c>
      <c r="B1172" s="10" t="s">
        <v>995</v>
      </c>
      <c r="C1172" s="11">
        <v>36</v>
      </c>
      <c r="D1172" s="12">
        <v>30</v>
      </c>
      <c r="E1172" s="13">
        <v>0.15000000596046448</v>
      </c>
      <c r="F1172" s="11">
        <v>918</v>
      </c>
    </row>
    <row r="1173" spans="1:6" x14ac:dyDescent="0.3">
      <c r="A1173" s="10">
        <v>10694</v>
      </c>
      <c r="B1173" s="10" t="s">
        <v>954</v>
      </c>
      <c r="C1173" s="11">
        <v>55</v>
      </c>
      <c r="D1173" s="12">
        <v>25</v>
      </c>
      <c r="E1173" s="13">
        <v>0</v>
      </c>
      <c r="F1173" s="11">
        <v>1375</v>
      </c>
    </row>
    <row r="1174" spans="1:6" x14ac:dyDescent="0.3">
      <c r="A1174" s="10">
        <v>10694</v>
      </c>
      <c r="B1174" s="10" t="s">
        <v>964</v>
      </c>
      <c r="C1174" s="11">
        <v>15</v>
      </c>
      <c r="D1174" s="12">
        <v>50</v>
      </c>
      <c r="E1174" s="13">
        <v>0</v>
      </c>
      <c r="F1174" s="11">
        <v>750</v>
      </c>
    </row>
    <row r="1175" spans="1:6" x14ac:dyDescent="0.3">
      <c r="A1175" s="10">
        <v>10694</v>
      </c>
      <c r="B1175" s="10" t="s">
        <v>967</v>
      </c>
      <c r="C1175" s="11">
        <v>30</v>
      </c>
      <c r="D1175" s="12">
        <v>90</v>
      </c>
      <c r="E1175" s="13">
        <v>0</v>
      </c>
      <c r="F1175" s="11">
        <v>2700</v>
      </c>
    </row>
    <row r="1176" spans="1:6" x14ac:dyDescent="0.3">
      <c r="A1176" s="10">
        <v>10695</v>
      </c>
      <c r="B1176" s="10" t="s">
        <v>1006</v>
      </c>
      <c r="C1176" s="11">
        <v>40</v>
      </c>
      <c r="D1176" s="12">
        <v>10</v>
      </c>
      <c r="E1176" s="13">
        <v>0</v>
      </c>
      <c r="F1176" s="11">
        <v>400</v>
      </c>
    </row>
    <row r="1177" spans="1:6" x14ac:dyDescent="0.3">
      <c r="A1177" s="10">
        <v>10695</v>
      </c>
      <c r="B1177" s="10" t="s">
        <v>952</v>
      </c>
      <c r="C1177" s="11">
        <v>4.5</v>
      </c>
      <c r="D1177" s="12">
        <v>20</v>
      </c>
      <c r="E1177" s="13">
        <v>0</v>
      </c>
      <c r="F1177" s="11">
        <v>90</v>
      </c>
    </row>
    <row r="1178" spans="1:6" x14ac:dyDescent="0.3">
      <c r="A1178" s="10">
        <v>10695</v>
      </c>
      <c r="B1178" s="10" t="s">
        <v>971</v>
      </c>
      <c r="C1178" s="11">
        <v>38</v>
      </c>
      <c r="D1178" s="12">
        <v>4</v>
      </c>
      <c r="E1178" s="13">
        <v>0</v>
      </c>
      <c r="F1178" s="11">
        <v>152</v>
      </c>
    </row>
    <row r="1179" spans="1:6" x14ac:dyDescent="0.3">
      <c r="A1179" s="10">
        <v>10696</v>
      </c>
      <c r="B1179" s="10" t="s">
        <v>970</v>
      </c>
      <c r="C1179" s="11">
        <v>39</v>
      </c>
      <c r="D1179" s="12">
        <v>20</v>
      </c>
      <c r="E1179" s="13">
        <v>0</v>
      </c>
      <c r="F1179" s="11">
        <v>780</v>
      </c>
    </row>
    <row r="1180" spans="1:6" x14ac:dyDescent="0.3">
      <c r="A1180" s="10">
        <v>10696</v>
      </c>
      <c r="B1180" s="10" t="s">
        <v>989</v>
      </c>
      <c r="C1180" s="11">
        <v>12</v>
      </c>
      <c r="D1180" s="12">
        <v>18</v>
      </c>
      <c r="E1180" s="13">
        <v>0</v>
      </c>
      <c r="F1180" s="11">
        <v>216</v>
      </c>
    </row>
    <row r="1181" spans="1:6" x14ac:dyDescent="0.3">
      <c r="A1181" s="10">
        <v>10697</v>
      </c>
      <c r="B1181" s="10" t="s">
        <v>964</v>
      </c>
      <c r="C1181" s="11">
        <v>15</v>
      </c>
      <c r="D1181" s="12">
        <v>30</v>
      </c>
      <c r="E1181" s="13">
        <v>0.25</v>
      </c>
      <c r="F1181" s="11">
        <v>337.5</v>
      </c>
    </row>
    <row r="1182" spans="1:6" x14ac:dyDescent="0.3">
      <c r="A1182" s="10">
        <v>10697</v>
      </c>
      <c r="B1182" s="10" t="s">
        <v>984</v>
      </c>
      <c r="C1182" s="11">
        <v>9.1999999999999993</v>
      </c>
      <c r="D1182" s="12">
        <v>7</v>
      </c>
      <c r="E1182" s="13">
        <v>0.25</v>
      </c>
      <c r="F1182" s="11">
        <v>48.3</v>
      </c>
    </row>
    <row r="1183" spans="1:6" x14ac:dyDescent="0.3">
      <c r="A1183" s="10">
        <v>10697</v>
      </c>
      <c r="B1183" s="10" t="s">
        <v>966</v>
      </c>
      <c r="C1183" s="11">
        <v>18</v>
      </c>
      <c r="D1183" s="12">
        <v>9</v>
      </c>
      <c r="E1183" s="13">
        <v>0.25</v>
      </c>
      <c r="F1183" s="11">
        <v>121.5</v>
      </c>
    </row>
    <row r="1184" spans="1:6" x14ac:dyDescent="0.3">
      <c r="A1184" s="10">
        <v>10697</v>
      </c>
      <c r="B1184" s="10" t="s">
        <v>999</v>
      </c>
      <c r="C1184" s="11">
        <v>13.25</v>
      </c>
      <c r="D1184" s="12">
        <v>30</v>
      </c>
      <c r="E1184" s="13">
        <v>0.25</v>
      </c>
      <c r="F1184" s="11">
        <v>298.13</v>
      </c>
    </row>
    <row r="1185" spans="1:6" x14ac:dyDescent="0.3">
      <c r="A1185" s="10">
        <v>10698</v>
      </c>
      <c r="B1185" s="10" t="s">
        <v>941</v>
      </c>
      <c r="C1185" s="11">
        <v>21.05</v>
      </c>
      <c r="D1185" s="12">
        <v>65</v>
      </c>
      <c r="E1185" s="13">
        <v>5.000000074505806E-2</v>
      </c>
      <c r="F1185" s="11">
        <v>1299.8399999999999</v>
      </c>
    </row>
    <row r="1186" spans="1:6" x14ac:dyDescent="0.3">
      <c r="A1186" s="10">
        <v>10698</v>
      </c>
      <c r="B1186" s="10" t="s">
        <v>974</v>
      </c>
      <c r="C1186" s="11">
        <v>123.79</v>
      </c>
      <c r="D1186" s="12">
        <v>12</v>
      </c>
      <c r="E1186" s="13">
        <v>5.000000074505806E-2</v>
      </c>
      <c r="F1186" s="11">
        <v>1411.21</v>
      </c>
    </row>
    <row r="1187" spans="1:6" x14ac:dyDescent="0.3">
      <c r="A1187" s="10">
        <v>10698</v>
      </c>
      <c r="B1187" s="10" t="s">
        <v>935</v>
      </c>
      <c r="C1187" s="11">
        <v>21</v>
      </c>
      <c r="D1187" s="12">
        <v>15</v>
      </c>
      <c r="E1187" s="13">
        <v>0</v>
      </c>
      <c r="F1187" s="11">
        <v>315</v>
      </c>
    </row>
    <row r="1188" spans="1:6" x14ac:dyDescent="0.3">
      <c r="A1188" s="10">
        <v>10698</v>
      </c>
      <c r="B1188" s="10" t="s">
        <v>970</v>
      </c>
      <c r="C1188" s="11">
        <v>39</v>
      </c>
      <c r="D1188" s="12">
        <v>8</v>
      </c>
      <c r="E1188" s="13">
        <v>5.000000074505806E-2</v>
      </c>
      <c r="F1188" s="11">
        <v>296.39999999999998</v>
      </c>
    </row>
    <row r="1189" spans="1:6" x14ac:dyDescent="0.3">
      <c r="A1189" s="10">
        <v>10698</v>
      </c>
      <c r="B1189" s="10" t="s">
        <v>964</v>
      </c>
      <c r="C1189" s="11">
        <v>15</v>
      </c>
      <c r="D1189" s="12">
        <v>8</v>
      </c>
      <c r="E1189" s="13">
        <v>5.000000074505806E-2</v>
      </c>
      <c r="F1189" s="11">
        <v>114</v>
      </c>
    </row>
    <row r="1190" spans="1:6" x14ac:dyDescent="0.3">
      <c r="A1190" s="10">
        <v>10699</v>
      </c>
      <c r="B1190" s="10" t="s">
        <v>1004</v>
      </c>
      <c r="C1190" s="11">
        <v>9.5</v>
      </c>
      <c r="D1190" s="12">
        <v>12</v>
      </c>
      <c r="E1190" s="13">
        <v>0</v>
      </c>
      <c r="F1190" s="11">
        <v>114</v>
      </c>
    </row>
    <row r="1191" spans="1:6" x14ac:dyDescent="0.3">
      <c r="A1191" s="10">
        <v>10700</v>
      </c>
      <c r="B1191" s="10" t="s">
        <v>988</v>
      </c>
      <c r="C1191" s="11">
        <v>14</v>
      </c>
      <c r="D1191" s="12">
        <v>12</v>
      </c>
      <c r="E1191" s="13">
        <v>0.20000000298023224</v>
      </c>
      <c r="F1191" s="11">
        <v>134.4</v>
      </c>
    </row>
    <row r="1192" spans="1:6" x14ac:dyDescent="0.3">
      <c r="A1192" s="10">
        <v>10700</v>
      </c>
      <c r="B1192" s="10" t="s">
        <v>977</v>
      </c>
      <c r="C1192" s="11">
        <v>21.5</v>
      </c>
      <c r="D1192" s="12">
        <v>60</v>
      </c>
      <c r="E1192" s="13">
        <v>0.20000000298023224</v>
      </c>
      <c r="F1192" s="11">
        <v>1032</v>
      </c>
    </row>
    <row r="1193" spans="1:6" x14ac:dyDescent="0.3">
      <c r="A1193" s="10">
        <v>10700</v>
      </c>
      <c r="B1193" s="10" t="s">
        <v>991</v>
      </c>
      <c r="C1193" s="11">
        <v>12.5</v>
      </c>
      <c r="D1193" s="12">
        <v>40</v>
      </c>
      <c r="E1193" s="13">
        <v>0.20000000298023224</v>
      </c>
      <c r="F1193" s="11">
        <v>400</v>
      </c>
    </row>
    <row r="1194" spans="1:6" x14ac:dyDescent="0.3">
      <c r="A1194" s="10">
        <v>10700</v>
      </c>
      <c r="B1194" s="10" t="s">
        <v>987</v>
      </c>
      <c r="C1194" s="11">
        <v>18</v>
      </c>
      <c r="D1194" s="12">
        <v>5</v>
      </c>
      <c r="E1194" s="13">
        <v>0.20000000298023224</v>
      </c>
      <c r="F1194" s="11">
        <v>72</v>
      </c>
    </row>
    <row r="1195" spans="1:6" x14ac:dyDescent="0.3">
      <c r="A1195" s="10">
        <v>10701</v>
      </c>
      <c r="B1195" s="10" t="s">
        <v>954</v>
      </c>
      <c r="C1195" s="11">
        <v>55</v>
      </c>
      <c r="D1195" s="12">
        <v>42</v>
      </c>
      <c r="E1195" s="13">
        <v>0.15000000596046448</v>
      </c>
      <c r="F1195" s="11">
        <v>1963.5</v>
      </c>
    </row>
    <row r="1196" spans="1:6" x14ac:dyDescent="0.3">
      <c r="A1196" s="10">
        <v>10701</v>
      </c>
      <c r="B1196" s="10" t="s">
        <v>977</v>
      </c>
      <c r="C1196" s="11">
        <v>21.5</v>
      </c>
      <c r="D1196" s="12">
        <v>20</v>
      </c>
      <c r="E1196" s="13">
        <v>0.15000000596046448</v>
      </c>
      <c r="F1196" s="11">
        <v>365.5</v>
      </c>
    </row>
    <row r="1197" spans="1:6" x14ac:dyDescent="0.3">
      <c r="A1197" s="10">
        <v>10701</v>
      </c>
      <c r="B1197" s="10" t="s">
        <v>972</v>
      </c>
      <c r="C1197" s="11">
        <v>18</v>
      </c>
      <c r="D1197" s="12">
        <v>35</v>
      </c>
      <c r="E1197" s="13">
        <v>0.15000000596046448</v>
      </c>
      <c r="F1197" s="11">
        <v>535.5</v>
      </c>
    </row>
    <row r="1198" spans="1:6" x14ac:dyDescent="0.3">
      <c r="A1198" s="10">
        <v>10702</v>
      </c>
      <c r="B1198" s="10" t="s">
        <v>972</v>
      </c>
      <c r="C1198" s="11">
        <v>18</v>
      </c>
      <c r="D1198" s="12">
        <v>15</v>
      </c>
      <c r="E1198" s="13">
        <v>0</v>
      </c>
      <c r="F1198" s="11">
        <v>270</v>
      </c>
    </row>
    <row r="1199" spans="1:6" x14ac:dyDescent="0.3">
      <c r="A1199" s="10">
        <v>10702</v>
      </c>
      <c r="B1199" s="10" t="s">
        <v>993</v>
      </c>
      <c r="C1199" s="11">
        <v>10</v>
      </c>
      <c r="D1199" s="12">
        <v>6</v>
      </c>
      <c r="E1199" s="13">
        <v>0</v>
      </c>
      <c r="F1199" s="11">
        <v>60</v>
      </c>
    </row>
    <row r="1200" spans="1:6" x14ac:dyDescent="0.3">
      <c r="A1200" s="10">
        <v>10703</v>
      </c>
      <c r="B1200" s="10" t="s">
        <v>956</v>
      </c>
      <c r="C1200" s="11">
        <v>19</v>
      </c>
      <c r="D1200" s="12">
        <v>5</v>
      </c>
      <c r="E1200" s="13">
        <v>0</v>
      </c>
      <c r="F1200" s="11">
        <v>95</v>
      </c>
    </row>
    <row r="1201" spans="1:6" x14ac:dyDescent="0.3">
      <c r="A1201" s="10">
        <v>10703</v>
      </c>
      <c r="B1201" s="10" t="s">
        <v>954</v>
      </c>
      <c r="C1201" s="11">
        <v>55</v>
      </c>
      <c r="D1201" s="12">
        <v>35</v>
      </c>
      <c r="E1201" s="13">
        <v>0</v>
      </c>
      <c r="F1201" s="11">
        <v>1925</v>
      </c>
    </row>
    <row r="1202" spans="1:6" x14ac:dyDescent="0.3">
      <c r="A1202" s="10">
        <v>10703</v>
      </c>
      <c r="B1202" s="10" t="s">
        <v>982</v>
      </c>
      <c r="C1202" s="11">
        <v>15</v>
      </c>
      <c r="D1202" s="12">
        <v>35</v>
      </c>
      <c r="E1202" s="13">
        <v>0</v>
      </c>
      <c r="F1202" s="11">
        <v>525</v>
      </c>
    </row>
    <row r="1203" spans="1:6" x14ac:dyDescent="0.3">
      <c r="A1203" s="10">
        <v>10704</v>
      </c>
      <c r="B1203" s="10" t="s">
        <v>997</v>
      </c>
      <c r="C1203" s="11">
        <v>22</v>
      </c>
      <c r="D1203" s="12">
        <v>6</v>
      </c>
      <c r="E1203" s="13">
        <v>0</v>
      </c>
      <c r="F1203" s="11">
        <v>132</v>
      </c>
    </row>
    <row r="1204" spans="1:6" x14ac:dyDescent="0.3">
      <c r="A1204" s="10">
        <v>10704</v>
      </c>
      <c r="B1204" s="10" t="s">
        <v>952</v>
      </c>
      <c r="C1204" s="11">
        <v>4.5</v>
      </c>
      <c r="D1204" s="12">
        <v>35</v>
      </c>
      <c r="E1204" s="13">
        <v>0</v>
      </c>
      <c r="F1204" s="11">
        <v>157.5</v>
      </c>
    </row>
    <row r="1205" spans="1:6" x14ac:dyDescent="0.3">
      <c r="A1205" s="10">
        <v>10704</v>
      </c>
      <c r="B1205" s="10" t="s">
        <v>1009</v>
      </c>
      <c r="C1205" s="11">
        <v>12.75</v>
      </c>
      <c r="D1205" s="12">
        <v>24</v>
      </c>
      <c r="E1205" s="13">
        <v>0</v>
      </c>
      <c r="F1205" s="11">
        <v>306</v>
      </c>
    </row>
    <row r="1206" spans="1:6" x14ac:dyDescent="0.3">
      <c r="A1206" s="10">
        <v>10705</v>
      </c>
      <c r="B1206" s="10" t="s">
        <v>960</v>
      </c>
      <c r="C1206" s="11">
        <v>32</v>
      </c>
      <c r="D1206" s="12">
        <v>4</v>
      </c>
      <c r="E1206" s="13">
        <v>0</v>
      </c>
      <c r="F1206" s="11">
        <v>128</v>
      </c>
    </row>
    <row r="1207" spans="1:6" x14ac:dyDescent="0.3">
      <c r="A1207" s="10">
        <v>10705</v>
      </c>
      <c r="B1207" s="10" t="s">
        <v>949</v>
      </c>
      <c r="C1207" s="11">
        <v>12.5</v>
      </c>
      <c r="D1207" s="12">
        <v>20</v>
      </c>
      <c r="E1207" s="13">
        <v>0</v>
      </c>
      <c r="F1207" s="11">
        <v>250</v>
      </c>
    </row>
    <row r="1208" spans="1:6" x14ac:dyDescent="0.3">
      <c r="A1208" s="10">
        <v>10706</v>
      </c>
      <c r="B1208" s="10" t="s">
        <v>955</v>
      </c>
      <c r="C1208" s="11">
        <v>17.45</v>
      </c>
      <c r="D1208" s="12">
        <v>20</v>
      </c>
      <c r="E1208" s="13">
        <v>0</v>
      </c>
      <c r="F1208" s="11">
        <v>349</v>
      </c>
    </row>
    <row r="1209" spans="1:6" x14ac:dyDescent="0.3">
      <c r="A1209" s="10">
        <v>10706</v>
      </c>
      <c r="B1209" s="10" t="s">
        <v>954</v>
      </c>
      <c r="C1209" s="11">
        <v>55</v>
      </c>
      <c r="D1209" s="12">
        <v>8</v>
      </c>
      <c r="E1209" s="13">
        <v>0</v>
      </c>
      <c r="F1209" s="11">
        <v>440</v>
      </c>
    </row>
    <row r="1210" spans="1:6" x14ac:dyDescent="0.3">
      <c r="A1210" s="10">
        <v>10706</v>
      </c>
      <c r="B1210" s="10" t="s">
        <v>975</v>
      </c>
      <c r="C1210" s="11">
        <v>46</v>
      </c>
      <c r="D1210" s="12">
        <v>24</v>
      </c>
      <c r="E1210" s="13">
        <v>0</v>
      </c>
      <c r="F1210" s="11">
        <v>1104</v>
      </c>
    </row>
    <row r="1211" spans="1:6" x14ac:dyDescent="0.3">
      <c r="A1211" s="10">
        <v>10707</v>
      </c>
      <c r="B1211" s="10" t="s">
        <v>964</v>
      </c>
      <c r="C1211" s="11">
        <v>15</v>
      </c>
      <c r="D1211" s="12">
        <v>28</v>
      </c>
      <c r="E1211" s="13">
        <v>0.15000000596046448</v>
      </c>
      <c r="F1211" s="11">
        <v>357</v>
      </c>
    </row>
    <row r="1212" spans="1:6" x14ac:dyDescent="0.3">
      <c r="A1212" s="10">
        <v>10707</v>
      </c>
      <c r="B1212" s="10" t="s">
        <v>943</v>
      </c>
      <c r="C1212" s="11">
        <v>19.5</v>
      </c>
      <c r="D1212" s="12">
        <v>40</v>
      </c>
      <c r="E1212" s="13">
        <v>0</v>
      </c>
      <c r="F1212" s="11">
        <v>780</v>
      </c>
    </row>
    <row r="1213" spans="1:6" x14ac:dyDescent="0.3">
      <c r="A1213" s="10">
        <v>10707</v>
      </c>
      <c r="B1213" s="10" t="s">
        <v>950</v>
      </c>
      <c r="C1213" s="11">
        <v>24</v>
      </c>
      <c r="D1213" s="12">
        <v>21</v>
      </c>
      <c r="E1213" s="13">
        <v>0</v>
      </c>
      <c r="F1213" s="11">
        <v>504</v>
      </c>
    </row>
    <row r="1214" spans="1:6" x14ac:dyDescent="0.3">
      <c r="A1214" s="10">
        <v>10708</v>
      </c>
      <c r="B1214" s="10" t="s">
        <v>953</v>
      </c>
      <c r="C1214" s="11">
        <v>19</v>
      </c>
      <c r="D1214" s="12">
        <v>5</v>
      </c>
      <c r="E1214" s="13">
        <v>0</v>
      </c>
      <c r="F1214" s="11">
        <v>95</v>
      </c>
    </row>
    <row r="1215" spans="1:6" x14ac:dyDescent="0.3">
      <c r="A1215" s="10">
        <v>10708</v>
      </c>
      <c r="B1215" s="10" t="s">
        <v>961</v>
      </c>
      <c r="C1215" s="11">
        <v>21.35</v>
      </c>
      <c r="D1215" s="12">
        <v>4</v>
      </c>
      <c r="E1215" s="13">
        <v>0</v>
      </c>
      <c r="F1215" s="11">
        <v>85.4</v>
      </c>
    </row>
    <row r="1216" spans="1:6" x14ac:dyDescent="0.3">
      <c r="A1216" s="10">
        <v>10709</v>
      </c>
      <c r="B1216" s="10" t="s">
        <v>946</v>
      </c>
      <c r="C1216" s="11">
        <v>34</v>
      </c>
      <c r="D1216" s="12">
        <v>10</v>
      </c>
      <c r="E1216" s="13">
        <v>0</v>
      </c>
      <c r="F1216" s="11">
        <v>340</v>
      </c>
    </row>
    <row r="1217" spans="1:6" x14ac:dyDescent="0.3">
      <c r="A1217" s="10">
        <v>10709</v>
      </c>
      <c r="B1217" s="10" t="s">
        <v>1006</v>
      </c>
      <c r="C1217" s="11">
        <v>40</v>
      </c>
      <c r="D1217" s="12">
        <v>40</v>
      </c>
      <c r="E1217" s="13">
        <v>0</v>
      </c>
      <c r="F1217" s="11">
        <v>1600</v>
      </c>
    </row>
    <row r="1218" spans="1:6" x14ac:dyDescent="0.3">
      <c r="A1218" s="10">
        <v>10709</v>
      </c>
      <c r="B1218" s="10" t="s">
        <v>938</v>
      </c>
      <c r="C1218" s="11">
        <v>53</v>
      </c>
      <c r="D1218" s="12">
        <v>28</v>
      </c>
      <c r="E1218" s="13">
        <v>0</v>
      </c>
      <c r="F1218" s="11">
        <v>1484</v>
      </c>
    </row>
    <row r="1219" spans="1:6" x14ac:dyDescent="0.3">
      <c r="A1219" s="10">
        <v>10710</v>
      </c>
      <c r="B1219" s="10" t="s">
        <v>984</v>
      </c>
      <c r="C1219" s="11">
        <v>9.1999999999999993</v>
      </c>
      <c r="D1219" s="12">
        <v>5</v>
      </c>
      <c r="E1219" s="13">
        <v>0</v>
      </c>
      <c r="F1219" s="11">
        <v>46</v>
      </c>
    </row>
    <row r="1220" spans="1:6" x14ac:dyDescent="0.3">
      <c r="A1220" s="10">
        <v>10710</v>
      </c>
      <c r="B1220" s="10" t="s">
        <v>1004</v>
      </c>
      <c r="C1220" s="11">
        <v>9.5</v>
      </c>
      <c r="D1220" s="12">
        <v>5</v>
      </c>
      <c r="E1220" s="13">
        <v>0</v>
      </c>
      <c r="F1220" s="11">
        <v>47.5</v>
      </c>
    </row>
    <row r="1221" spans="1:6" x14ac:dyDescent="0.3">
      <c r="A1221" s="10">
        <v>10711</v>
      </c>
      <c r="B1221" s="10" t="s">
        <v>984</v>
      </c>
      <c r="C1221" s="11">
        <v>9.1999999999999993</v>
      </c>
      <c r="D1221" s="12">
        <v>12</v>
      </c>
      <c r="E1221" s="13">
        <v>0</v>
      </c>
      <c r="F1221" s="11">
        <v>110.4</v>
      </c>
    </row>
    <row r="1222" spans="1:6" x14ac:dyDescent="0.3">
      <c r="A1222" s="10">
        <v>10711</v>
      </c>
      <c r="B1222" s="10" t="s">
        <v>940</v>
      </c>
      <c r="C1222" s="11">
        <v>9.65</v>
      </c>
      <c r="D1222" s="12">
        <v>42</v>
      </c>
      <c r="E1222" s="13">
        <v>0</v>
      </c>
      <c r="F1222" s="11">
        <v>405.3</v>
      </c>
    </row>
    <row r="1223" spans="1:6" x14ac:dyDescent="0.3">
      <c r="A1223" s="10">
        <v>10711</v>
      </c>
      <c r="B1223" s="10" t="s">
        <v>957</v>
      </c>
      <c r="C1223" s="11">
        <v>32.799999999999997</v>
      </c>
      <c r="D1223" s="12">
        <v>120</v>
      </c>
      <c r="E1223" s="13">
        <v>0</v>
      </c>
      <c r="F1223" s="11">
        <v>3936</v>
      </c>
    </row>
    <row r="1224" spans="1:6" x14ac:dyDescent="0.3">
      <c r="A1224" s="10">
        <v>10712</v>
      </c>
      <c r="B1224" s="10" t="s">
        <v>957</v>
      </c>
      <c r="C1224" s="11">
        <v>32.799999999999997</v>
      </c>
      <c r="D1224" s="12">
        <v>3</v>
      </c>
      <c r="E1224" s="13">
        <v>5.000000074505806E-2</v>
      </c>
      <c r="F1224" s="11">
        <v>93.48</v>
      </c>
    </row>
    <row r="1225" spans="1:6" x14ac:dyDescent="0.3">
      <c r="A1225" s="10">
        <v>10712</v>
      </c>
      <c r="B1225" s="10" t="s">
        <v>968</v>
      </c>
      <c r="C1225" s="11">
        <v>38</v>
      </c>
      <c r="D1225" s="12">
        <v>30</v>
      </c>
      <c r="E1225" s="13">
        <v>0</v>
      </c>
      <c r="F1225" s="11">
        <v>1140</v>
      </c>
    </row>
    <row r="1226" spans="1:6" x14ac:dyDescent="0.3">
      <c r="A1226" s="10">
        <v>10713</v>
      </c>
      <c r="B1226" s="10" t="s">
        <v>989</v>
      </c>
      <c r="C1226" s="11">
        <v>12</v>
      </c>
      <c r="D1226" s="12">
        <v>24</v>
      </c>
      <c r="E1226" s="13">
        <v>0</v>
      </c>
      <c r="F1226" s="11">
        <v>288</v>
      </c>
    </row>
    <row r="1227" spans="1:6" x14ac:dyDescent="0.3">
      <c r="A1227" s="10">
        <v>10713</v>
      </c>
      <c r="B1227" s="10" t="s">
        <v>976</v>
      </c>
      <c r="C1227" s="11">
        <v>31</v>
      </c>
      <c r="D1227" s="12">
        <v>18</v>
      </c>
      <c r="E1227" s="13">
        <v>0</v>
      </c>
      <c r="F1227" s="11">
        <v>558</v>
      </c>
    </row>
    <row r="1228" spans="1:6" x14ac:dyDescent="0.3">
      <c r="A1228" s="10">
        <v>10713</v>
      </c>
      <c r="B1228" s="10" t="s">
        <v>1003</v>
      </c>
      <c r="C1228" s="11">
        <v>31.23</v>
      </c>
      <c r="D1228" s="12">
        <v>30</v>
      </c>
      <c r="E1228" s="13">
        <v>0</v>
      </c>
      <c r="F1228" s="11">
        <v>936.9</v>
      </c>
    </row>
    <row r="1229" spans="1:6" x14ac:dyDescent="0.3">
      <c r="A1229" s="10">
        <v>10713</v>
      </c>
      <c r="B1229" s="10" t="s">
        <v>1008</v>
      </c>
      <c r="C1229" s="11">
        <v>9.5</v>
      </c>
      <c r="D1229" s="12">
        <v>110</v>
      </c>
      <c r="E1229" s="13">
        <v>0</v>
      </c>
      <c r="F1229" s="11">
        <v>1045</v>
      </c>
    </row>
    <row r="1230" spans="1:6" x14ac:dyDescent="0.3">
      <c r="A1230" s="10">
        <v>10714</v>
      </c>
      <c r="B1230" s="10" t="s">
        <v>1004</v>
      </c>
      <c r="C1230" s="11">
        <v>9.5</v>
      </c>
      <c r="D1230" s="12">
        <v>50</v>
      </c>
      <c r="E1230" s="13">
        <v>0.25</v>
      </c>
      <c r="F1230" s="11">
        <v>356.25</v>
      </c>
    </row>
    <row r="1231" spans="1:6" x14ac:dyDescent="0.3">
      <c r="A1231" s="10">
        <v>10714</v>
      </c>
      <c r="B1231" s="10" t="s">
        <v>968</v>
      </c>
      <c r="C1231" s="11">
        <v>38</v>
      </c>
      <c r="D1231" s="12">
        <v>18</v>
      </c>
      <c r="E1231" s="13">
        <v>0.25</v>
      </c>
      <c r="F1231" s="11">
        <v>513</v>
      </c>
    </row>
    <row r="1232" spans="1:6" x14ac:dyDescent="0.3">
      <c r="A1232" s="10">
        <v>10714</v>
      </c>
      <c r="B1232" s="10" t="s">
        <v>970</v>
      </c>
      <c r="C1232" s="11">
        <v>39</v>
      </c>
      <c r="D1232" s="12">
        <v>27</v>
      </c>
      <c r="E1232" s="13">
        <v>0.25</v>
      </c>
      <c r="F1232" s="11">
        <v>789.75</v>
      </c>
    </row>
    <row r="1233" spans="1:6" x14ac:dyDescent="0.3">
      <c r="A1233" s="10">
        <v>10714</v>
      </c>
      <c r="B1233" s="10" t="s">
        <v>999</v>
      </c>
      <c r="C1233" s="11">
        <v>13.25</v>
      </c>
      <c r="D1233" s="12">
        <v>12</v>
      </c>
      <c r="E1233" s="13">
        <v>0.25</v>
      </c>
      <c r="F1233" s="11">
        <v>119.25</v>
      </c>
    </row>
    <row r="1234" spans="1:6" x14ac:dyDescent="0.3">
      <c r="A1234" s="10">
        <v>10714</v>
      </c>
      <c r="B1234" s="10" t="s">
        <v>956</v>
      </c>
      <c r="C1234" s="11">
        <v>19</v>
      </c>
      <c r="D1234" s="12">
        <v>30</v>
      </c>
      <c r="E1234" s="13">
        <v>0.25</v>
      </c>
      <c r="F1234" s="11">
        <v>427.5</v>
      </c>
    </row>
    <row r="1235" spans="1:6" x14ac:dyDescent="0.3">
      <c r="A1235" s="10">
        <v>10715</v>
      </c>
      <c r="B1235" s="10" t="s">
        <v>977</v>
      </c>
      <c r="C1235" s="11">
        <v>21.5</v>
      </c>
      <c r="D1235" s="12">
        <v>30</v>
      </c>
      <c r="E1235" s="13">
        <v>0</v>
      </c>
      <c r="F1235" s="11">
        <v>645</v>
      </c>
    </row>
    <row r="1236" spans="1:6" x14ac:dyDescent="0.3">
      <c r="A1236" s="10">
        <v>10715</v>
      </c>
      <c r="B1236" s="10" t="s">
        <v>976</v>
      </c>
      <c r="C1236" s="11">
        <v>31</v>
      </c>
      <c r="D1236" s="12">
        <v>21</v>
      </c>
      <c r="E1236" s="13">
        <v>0</v>
      </c>
      <c r="F1236" s="11">
        <v>651</v>
      </c>
    </row>
    <row r="1237" spans="1:6" x14ac:dyDescent="0.3">
      <c r="A1237" s="10">
        <v>10716</v>
      </c>
      <c r="B1237" s="10" t="s">
        <v>962</v>
      </c>
      <c r="C1237" s="11">
        <v>10</v>
      </c>
      <c r="D1237" s="12">
        <v>5</v>
      </c>
      <c r="E1237" s="13">
        <v>0</v>
      </c>
      <c r="F1237" s="11">
        <v>50</v>
      </c>
    </row>
    <row r="1238" spans="1:6" x14ac:dyDescent="0.3">
      <c r="A1238" s="10">
        <v>10716</v>
      </c>
      <c r="B1238" s="10" t="s">
        <v>1010</v>
      </c>
      <c r="C1238" s="11">
        <v>28.5</v>
      </c>
      <c r="D1238" s="12">
        <v>10</v>
      </c>
      <c r="E1238" s="13">
        <v>0</v>
      </c>
      <c r="F1238" s="11">
        <v>285</v>
      </c>
    </row>
    <row r="1239" spans="1:6" x14ac:dyDescent="0.3">
      <c r="A1239" s="10">
        <v>10716</v>
      </c>
      <c r="B1239" s="10" t="s">
        <v>938</v>
      </c>
      <c r="C1239" s="11">
        <v>53</v>
      </c>
      <c r="D1239" s="12">
        <v>7</v>
      </c>
      <c r="E1239" s="13">
        <v>0</v>
      </c>
      <c r="F1239" s="11">
        <v>371</v>
      </c>
    </row>
    <row r="1240" spans="1:6" x14ac:dyDescent="0.3">
      <c r="A1240" s="10">
        <v>10717</v>
      </c>
      <c r="B1240" s="10" t="s">
        <v>995</v>
      </c>
      <c r="C1240" s="11">
        <v>36</v>
      </c>
      <c r="D1240" s="12">
        <v>25</v>
      </c>
      <c r="E1240" s="13">
        <v>5.000000074505806E-2</v>
      </c>
      <c r="F1240" s="11">
        <v>855</v>
      </c>
    </row>
    <row r="1241" spans="1:6" x14ac:dyDescent="0.3">
      <c r="A1241" s="10">
        <v>10717</v>
      </c>
      <c r="B1241" s="10" t="s">
        <v>962</v>
      </c>
      <c r="C1241" s="11">
        <v>10</v>
      </c>
      <c r="D1241" s="12">
        <v>32</v>
      </c>
      <c r="E1241" s="13">
        <v>5.000000074505806E-2</v>
      </c>
      <c r="F1241" s="11">
        <v>304</v>
      </c>
    </row>
    <row r="1242" spans="1:6" x14ac:dyDescent="0.3">
      <c r="A1242" s="10">
        <v>10717</v>
      </c>
      <c r="B1242" s="10" t="s">
        <v>990</v>
      </c>
      <c r="C1242" s="11">
        <v>7.45</v>
      </c>
      <c r="D1242" s="12">
        <v>15</v>
      </c>
      <c r="E1242" s="13">
        <v>0</v>
      </c>
      <c r="F1242" s="11">
        <v>111.75</v>
      </c>
    </row>
    <row r="1243" spans="1:6" x14ac:dyDescent="0.3">
      <c r="A1243" s="10">
        <v>10718</v>
      </c>
      <c r="B1243" s="10" t="s">
        <v>971</v>
      </c>
      <c r="C1243" s="11">
        <v>38</v>
      </c>
      <c r="D1243" s="12">
        <v>36</v>
      </c>
      <c r="E1243" s="13">
        <v>0</v>
      </c>
      <c r="F1243" s="11">
        <v>1368</v>
      </c>
    </row>
    <row r="1244" spans="1:6" x14ac:dyDescent="0.3">
      <c r="A1244" s="10">
        <v>10718</v>
      </c>
      <c r="B1244" s="10" t="s">
        <v>955</v>
      </c>
      <c r="C1244" s="11">
        <v>17.45</v>
      </c>
      <c r="D1244" s="12">
        <v>20</v>
      </c>
      <c r="E1244" s="13">
        <v>0</v>
      </c>
      <c r="F1244" s="11">
        <v>349</v>
      </c>
    </row>
    <row r="1245" spans="1:6" x14ac:dyDescent="0.3">
      <c r="A1245" s="10">
        <v>10718</v>
      </c>
      <c r="B1245" s="10" t="s">
        <v>953</v>
      </c>
      <c r="C1245" s="11">
        <v>19</v>
      </c>
      <c r="D1245" s="12">
        <v>40</v>
      </c>
      <c r="E1245" s="13">
        <v>0</v>
      </c>
      <c r="F1245" s="11">
        <v>760</v>
      </c>
    </row>
    <row r="1246" spans="1:6" x14ac:dyDescent="0.3">
      <c r="A1246" s="10">
        <v>10718</v>
      </c>
      <c r="B1246" s="10" t="s">
        <v>965</v>
      </c>
      <c r="C1246" s="11">
        <v>49.3</v>
      </c>
      <c r="D1246" s="12">
        <v>20</v>
      </c>
      <c r="E1246" s="13">
        <v>0</v>
      </c>
      <c r="F1246" s="11">
        <v>986</v>
      </c>
    </row>
    <row r="1247" spans="1:6" x14ac:dyDescent="0.3">
      <c r="A1247" s="10">
        <v>10719</v>
      </c>
      <c r="B1247" s="10" t="s">
        <v>994</v>
      </c>
      <c r="C1247" s="11">
        <v>62.5</v>
      </c>
      <c r="D1247" s="12">
        <v>12</v>
      </c>
      <c r="E1247" s="13">
        <v>0.25</v>
      </c>
      <c r="F1247" s="11">
        <v>562.5</v>
      </c>
    </row>
    <row r="1248" spans="1:6" x14ac:dyDescent="0.3">
      <c r="A1248" s="10">
        <v>10719</v>
      </c>
      <c r="B1248" s="10" t="s">
        <v>969</v>
      </c>
      <c r="C1248" s="11">
        <v>25.89</v>
      </c>
      <c r="D1248" s="12">
        <v>3</v>
      </c>
      <c r="E1248" s="13">
        <v>0.25</v>
      </c>
      <c r="F1248" s="11">
        <v>58.25</v>
      </c>
    </row>
    <row r="1249" spans="1:6" x14ac:dyDescent="0.3">
      <c r="A1249" s="10">
        <v>10719</v>
      </c>
      <c r="B1249" s="10" t="s">
        <v>990</v>
      </c>
      <c r="C1249" s="11">
        <v>7.45</v>
      </c>
      <c r="D1249" s="12">
        <v>40</v>
      </c>
      <c r="E1249" s="13">
        <v>0.25</v>
      </c>
      <c r="F1249" s="11">
        <v>223.5</v>
      </c>
    </row>
    <row r="1250" spans="1:6" x14ac:dyDescent="0.3">
      <c r="A1250" s="10">
        <v>10720</v>
      </c>
      <c r="B1250" s="10" t="s">
        <v>966</v>
      </c>
      <c r="C1250" s="11">
        <v>18</v>
      </c>
      <c r="D1250" s="12">
        <v>21</v>
      </c>
      <c r="E1250" s="13">
        <v>0</v>
      </c>
      <c r="F1250" s="11">
        <v>378</v>
      </c>
    </row>
    <row r="1251" spans="1:6" x14ac:dyDescent="0.3">
      <c r="A1251" s="10">
        <v>10720</v>
      </c>
      <c r="B1251" s="10" t="s">
        <v>977</v>
      </c>
      <c r="C1251" s="11">
        <v>21.5</v>
      </c>
      <c r="D1251" s="12">
        <v>8</v>
      </c>
      <c r="E1251" s="13">
        <v>0</v>
      </c>
      <c r="F1251" s="11">
        <v>172</v>
      </c>
    </row>
    <row r="1252" spans="1:6" x14ac:dyDescent="0.3">
      <c r="A1252" s="10">
        <v>10721</v>
      </c>
      <c r="B1252" s="10" t="s">
        <v>980</v>
      </c>
      <c r="C1252" s="11">
        <v>19.45</v>
      </c>
      <c r="D1252" s="12">
        <v>50</v>
      </c>
      <c r="E1252" s="13">
        <v>5.000000074505806E-2</v>
      </c>
      <c r="F1252" s="11">
        <v>923.87</v>
      </c>
    </row>
    <row r="1253" spans="1:6" x14ac:dyDescent="0.3">
      <c r="A1253" s="10">
        <v>10722</v>
      </c>
      <c r="B1253" s="10" t="s">
        <v>991</v>
      </c>
      <c r="C1253" s="11">
        <v>12.5</v>
      </c>
      <c r="D1253" s="12">
        <v>45</v>
      </c>
      <c r="E1253" s="13">
        <v>0</v>
      </c>
      <c r="F1253" s="11">
        <v>562.5</v>
      </c>
    </row>
    <row r="1254" spans="1:6" x14ac:dyDescent="0.3">
      <c r="A1254" s="10">
        <v>10722</v>
      </c>
      <c r="B1254" s="10" t="s">
        <v>949</v>
      </c>
      <c r="C1254" s="11">
        <v>12.5</v>
      </c>
      <c r="D1254" s="12">
        <v>50</v>
      </c>
      <c r="E1254" s="13">
        <v>0</v>
      </c>
      <c r="F1254" s="11">
        <v>625</v>
      </c>
    </row>
    <row r="1255" spans="1:6" x14ac:dyDescent="0.3">
      <c r="A1255" s="10">
        <v>10722</v>
      </c>
      <c r="B1255" s="10" t="s">
        <v>956</v>
      </c>
      <c r="C1255" s="11">
        <v>19</v>
      </c>
      <c r="D1255" s="12">
        <v>3</v>
      </c>
      <c r="E1255" s="13">
        <v>0</v>
      </c>
      <c r="F1255" s="11">
        <v>57</v>
      </c>
    </row>
    <row r="1256" spans="1:6" x14ac:dyDescent="0.3">
      <c r="A1256" s="10">
        <v>10722</v>
      </c>
      <c r="B1256" s="10" t="s">
        <v>983</v>
      </c>
      <c r="C1256" s="11">
        <v>7.75</v>
      </c>
      <c r="D1256" s="12">
        <v>42</v>
      </c>
      <c r="E1256" s="13">
        <v>0</v>
      </c>
      <c r="F1256" s="11">
        <v>325.5</v>
      </c>
    </row>
    <row r="1257" spans="1:6" x14ac:dyDescent="0.3">
      <c r="A1257" s="10">
        <v>10723</v>
      </c>
      <c r="B1257" s="10" t="s">
        <v>1003</v>
      </c>
      <c r="C1257" s="11">
        <v>31.23</v>
      </c>
      <c r="D1257" s="12">
        <v>15</v>
      </c>
      <c r="E1257" s="13">
        <v>0</v>
      </c>
      <c r="F1257" s="11">
        <v>468.45</v>
      </c>
    </row>
    <row r="1258" spans="1:6" x14ac:dyDescent="0.3">
      <c r="A1258" s="10">
        <v>10724</v>
      </c>
      <c r="B1258" s="10" t="s">
        <v>1010</v>
      </c>
      <c r="C1258" s="11">
        <v>28.5</v>
      </c>
      <c r="D1258" s="12">
        <v>5</v>
      </c>
      <c r="E1258" s="13">
        <v>0</v>
      </c>
      <c r="F1258" s="11">
        <v>142.5</v>
      </c>
    </row>
    <row r="1259" spans="1:6" x14ac:dyDescent="0.3">
      <c r="A1259" s="10">
        <v>10724</v>
      </c>
      <c r="B1259" s="10" t="s">
        <v>976</v>
      </c>
      <c r="C1259" s="11">
        <v>31</v>
      </c>
      <c r="D1259" s="12">
        <v>16</v>
      </c>
      <c r="E1259" s="13">
        <v>0</v>
      </c>
      <c r="F1259" s="11">
        <v>496</v>
      </c>
    </row>
    <row r="1260" spans="1:6" x14ac:dyDescent="0.3">
      <c r="A1260" s="10">
        <v>10725</v>
      </c>
      <c r="B1260" s="10" t="s">
        <v>940</v>
      </c>
      <c r="C1260" s="11">
        <v>9.65</v>
      </c>
      <c r="D1260" s="12">
        <v>12</v>
      </c>
      <c r="E1260" s="13">
        <v>0</v>
      </c>
      <c r="F1260" s="11">
        <v>115.8</v>
      </c>
    </row>
    <row r="1261" spans="1:6" x14ac:dyDescent="0.3">
      <c r="A1261" s="10">
        <v>10725</v>
      </c>
      <c r="B1261" s="10" t="s">
        <v>950</v>
      </c>
      <c r="C1261" s="11">
        <v>24</v>
      </c>
      <c r="D1261" s="12">
        <v>6</v>
      </c>
      <c r="E1261" s="13">
        <v>0</v>
      </c>
      <c r="F1261" s="11">
        <v>144</v>
      </c>
    </row>
    <row r="1262" spans="1:6" x14ac:dyDescent="0.3">
      <c r="A1262" s="10">
        <v>10725</v>
      </c>
      <c r="B1262" s="10" t="s">
        <v>1000</v>
      </c>
      <c r="C1262" s="11">
        <v>7</v>
      </c>
      <c r="D1262" s="12">
        <v>4</v>
      </c>
      <c r="E1262" s="13">
        <v>0</v>
      </c>
      <c r="F1262" s="11">
        <v>28</v>
      </c>
    </row>
    <row r="1263" spans="1:6" x14ac:dyDescent="0.3">
      <c r="A1263" s="10">
        <v>10726</v>
      </c>
      <c r="B1263" s="10" t="s">
        <v>997</v>
      </c>
      <c r="C1263" s="11">
        <v>22</v>
      </c>
      <c r="D1263" s="12">
        <v>25</v>
      </c>
      <c r="E1263" s="13">
        <v>0</v>
      </c>
      <c r="F1263" s="11">
        <v>550</v>
      </c>
    </row>
    <row r="1264" spans="1:6" x14ac:dyDescent="0.3">
      <c r="A1264" s="10">
        <v>10726</v>
      </c>
      <c r="B1264" s="10" t="s">
        <v>935</v>
      </c>
      <c r="C1264" s="11">
        <v>21</v>
      </c>
      <c r="D1264" s="12">
        <v>5</v>
      </c>
      <c r="E1264" s="13">
        <v>0</v>
      </c>
      <c r="F1264" s="11">
        <v>105</v>
      </c>
    </row>
    <row r="1265" spans="1:6" x14ac:dyDescent="0.3">
      <c r="A1265" s="10">
        <v>10727</v>
      </c>
      <c r="B1265" s="10" t="s">
        <v>968</v>
      </c>
      <c r="C1265" s="11">
        <v>38</v>
      </c>
      <c r="D1265" s="12">
        <v>10</v>
      </c>
      <c r="E1265" s="13">
        <v>5.000000074505806E-2</v>
      </c>
      <c r="F1265" s="11">
        <v>361</v>
      </c>
    </row>
    <row r="1266" spans="1:6" x14ac:dyDescent="0.3">
      <c r="A1266" s="10">
        <v>10727</v>
      </c>
      <c r="B1266" s="10" t="s">
        <v>954</v>
      </c>
      <c r="C1266" s="11">
        <v>55</v>
      </c>
      <c r="D1266" s="12">
        <v>10</v>
      </c>
      <c r="E1266" s="13">
        <v>5.000000074505806E-2</v>
      </c>
      <c r="F1266" s="11">
        <v>522.5</v>
      </c>
    </row>
    <row r="1267" spans="1:6" x14ac:dyDescent="0.3">
      <c r="A1267" s="10">
        <v>10727</v>
      </c>
      <c r="B1267" s="10" t="s">
        <v>970</v>
      </c>
      <c r="C1267" s="11">
        <v>39</v>
      </c>
      <c r="D1267" s="12">
        <v>20</v>
      </c>
      <c r="E1267" s="13">
        <v>5.000000074505806E-2</v>
      </c>
      <c r="F1267" s="11">
        <v>741</v>
      </c>
    </row>
    <row r="1268" spans="1:6" x14ac:dyDescent="0.3">
      <c r="A1268" s="10">
        <v>10728</v>
      </c>
      <c r="B1268" s="10" t="s">
        <v>969</v>
      </c>
      <c r="C1268" s="11">
        <v>25.89</v>
      </c>
      <c r="D1268" s="12">
        <v>15</v>
      </c>
      <c r="E1268" s="13">
        <v>0</v>
      </c>
      <c r="F1268" s="11">
        <v>388.35</v>
      </c>
    </row>
    <row r="1269" spans="1:6" x14ac:dyDescent="0.3">
      <c r="A1269" s="10">
        <v>10728</v>
      </c>
      <c r="B1269" s="10" t="s">
        <v>946</v>
      </c>
      <c r="C1269" s="11">
        <v>34</v>
      </c>
      <c r="D1269" s="12">
        <v>15</v>
      </c>
      <c r="E1269" s="13">
        <v>0</v>
      </c>
      <c r="F1269" s="11">
        <v>510</v>
      </c>
    </row>
    <row r="1270" spans="1:6" x14ac:dyDescent="0.3">
      <c r="A1270" s="10">
        <v>10728</v>
      </c>
      <c r="B1270" s="10" t="s">
        <v>973</v>
      </c>
      <c r="C1270" s="11">
        <v>18.399999999999999</v>
      </c>
      <c r="D1270" s="12">
        <v>6</v>
      </c>
      <c r="E1270" s="13">
        <v>0</v>
      </c>
      <c r="F1270" s="11">
        <v>110.4</v>
      </c>
    </row>
    <row r="1271" spans="1:6" x14ac:dyDescent="0.3">
      <c r="A1271" s="10">
        <v>10728</v>
      </c>
      <c r="B1271" s="10" t="s">
        <v>950</v>
      </c>
      <c r="C1271" s="11">
        <v>24</v>
      </c>
      <c r="D1271" s="12">
        <v>12</v>
      </c>
      <c r="E1271" s="13">
        <v>0</v>
      </c>
      <c r="F1271" s="11">
        <v>288</v>
      </c>
    </row>
    <row r="1272" spans="1:6" x14ac:dyDescent="0.3">
      <c r="A1272" s="10">
        <v>10729</v>
      </c>
      <c r="B1272" s="10" t="s">
        <v>1007</v>
      </c>
      <c r="C1272" s="11">
        <v>16.25</v>
      </c>
      <c r="D1272" s="12">
        <v>40</v>
      </c>
      <c r="E1272" s="13">
        <v>0</v>
      </c>
      <c r="F1272" s="11">
        <v>650</v>
      </c>
    </row>
    <row r="1273" spans="1:6" x14ac:dyDescent="0.3">
      <c r="A1273" s="10">
        <v>10729</v>
      </c>
      <c r="B1273" s="10" t="s">
        <v>962</v>
      </c>
      <c r="C1273" s="11">
        <v>10</v>
      </c>
      <c r="D1273" s="12">
        <v>30</v>
      </c>
      <c r="E1273" s="13">
        <v>0</v>
      </c>
      <c r="F1273" s="11">
        <v>300</v>
      </c>
    </row>
    <row r="1274" spans="1:6" x14ac:dyDescent="0.3">
      <c r="A1274" s="10">
        <v>10729</v>
      </c>
      <c r="B1274" s="10" t="s">
        <v>987</v>
      </c>
      <c r="C1274" s="11">
        <v>18</v>
      </c>
      <c r="D1274" s="12">
        <v>50</v>
      </c>
      <c r="E1274" s="13">
        <v>0</v>
      </c>
      <c r="F1274" s="11">
        <v>900</v>
      </c>
    </row>
    <row r="1275" spans="1:6" x14ac:dyDescent="0.3">
      <c r="A1275" s="10">
        <v>10730</v>
      </c>
      <c r="B1275" s="10" t="s">
        <v>949</v>
      </c>
      <c r="C1275" s="11">
        <v>12.5</v>
      </c>
      <c r="D1275" s="12">
        <v>3</v>
      </c>
      <c r="E1275" s="13">
        <v>5.000000074505806E-2</v>
      </c>
      <c r="F1275" s="11">
        <v>35.619999999999997</v>
      </c>
    </row>
    <row r="1276" spans="1:6" x14ac:dyDescent="0.3">
      <c r="A1276" s="10">
        <v>10730</v>
      </c>
      <c r="B1276" s="10" t="s">
        <v>955</v>
      </c>
      <c r="C1276" s="11">
        <v>17.45</v>
      </c>
      <c r="D1276" s="12">
        <v>15</v>
      </c>
      <c r="E1276" s="13">
        <v>5.000000074505806E-2</v>
      </c>
      <c r="F1276" s="11">
        <v>248.66</v>
      </c>
    </row>
    <row r="1277" spans="1:6" x14ac:dyDescent="0.3">
      <c r="A1277" s="10">
        <v>10730</v>
      </c>
      <c r="B1277" s="10" t="s">
        <v>941</v>
      </c>
      <c r="C1277" s="11">
        <v>21.05</v>
      </c>
      <c r="D1277" s="12">
        <v>10</v>
      </c>
      <c r="E1277" s="13">
        <v>5.000000074505806E-2</v>
      </c>
      <c r="F1277" s="11">
        <v>199.97</v>
      </c>
    </row>
    <row r="1278" spans="1:6" x14ac:dyDescent="0.3">
      <c r="A1278" s="10">
        <v>10731</v>
      </c>
      <c r="B1278" s="10" t="s">
        <v>938</v>
      </c>
      <c r="C1278" s="11">
        <v>53</v>
      </c>
      <c r="D1278" s="12">
        <v>30</v>
      </c>
      <c r="E1278" s="13">
        <v>5.000000074505806E-2</v>
      </c>
      <c r="F1278" s="11">
        <v>1510.5</v>
      </c>
    </row>
    <row r="1279" spans="1:6" x14ac:dyDescent="0.3">
      <c r="A1279" s="10">
        <v>10731</v>
      </c>
      <c r="B1279" s="10" t="s">
        <v>962</v>
      </c>
      <c r="C1279" s="11">
        <v>10</v>
      </c>
      <c r="D1279" s="12">
        <v>40</v>
      </c>
      <c r="E1279" s="13">
        <v>5.000000074505806E-2</v>
      </c>
      <c r="F1279" s="11">
        <v>380</v>
      </c>
    </row>
    <row r="1280" spans="1:6" x14ac:dyDescent="0.3">
      <c r="A1280" s="10">
        <v>10732</v>
      </c>
      <c r="B1280" s="10" t="s">
        <v>972</v>
      </c>
      <c r="C1280" s="11">
        <v>18</v>
      </c>
      <c r="D1280" s="12">
        <v>20</v>
      </c>
      <c r="E1280" s="13">
        <v>0</v>
      </c>
      <c r="F1280" s="11">
        <v>360</v>
      </c>
    </row>
    <row r="1281" spans="1:6" x14ac:dyDescent="0.3">
      <c r="A1281" s="10">
        <v>10733</v>
      </c>
      <c r="B1281" s="10" t="s">
        <v>1000</v>
      </c>
      <c r="C1281" s="11">
        <v>7</v>
      </c>
      <c r="D1281" s="12">
        <v>25</v>
      </c>
      <c r="E1281" s="13">
        <v>0</v>
      </c>
      <c r="F1281" s="11">
        <v>175</v>
      </c>
    </row>
    <row r="1282" spans="1:6" x14ac:dyDescent="0.3">
      <c r="A1282" s="10">
        <v>10733</v>
      </c>
      <c r="B1282" s="10" t="s">
        <v>979</v>
      </c>
      <c r="C1282" s="11">
        <v>45.6</v>
      </c>
      <c r="D1282" s="12">
        <v>20</v>
      </c>
      <c r="E1282" s="13">
        <v>0</v>
      </c>
      <c r="F1282" s="11">
        <v>912</v>
      </c>
    </row>
    <row r="1283" spans="1:6" x14ac:dyDescent="0.3">
      <c r="A1283" s="10">
        <v>10733</v>
      </c>
      <c r="B1283" s="10" t="s">
        <v>939</v>
      </c>
      <c r="C1283" s="11">
        <v>23.25</v>
      </c>
      <c r="D1283" s="12">
        <v>16</v>
      </c>
      <c r="E1283" s="13">
        <v>0</v>
      </c>
      <c r="F1283" s="11">
        <v>372</v>
      </c>
    </row>
    <row r="1284" spans="1:6" x14ac:dyDescent="0.3">
      <c r="A1284" s="10">
        <v>10734</v>
      </c>
      <c r="B1284" s="10" t="s">
        <v>969</v>
      </c>
      <c r="C1284" s="11">
        <v>25.89</v>
      </c>
      <c r="D1284" s="12">
        <v>15</v>
      </c>
      <c r="E1284" s="13">
        <v>0</v>
      </c>
      <c r="F1284" s="11">
        <v>388.35</v>
      </c>
    </row>
    <row r="1285" spans="1:6" x14ac:dyDescent="0.3">
      <c r="A1285" s="10">
        <v>10734</v>
      </c>
      <c r="B1285" s="10" t="s">
        <v>998</v>
      </c>
      <c r="C1285" s="11">
        <v>25</v>
      </c>
      <c r="D1285" s="12">
        <v>30</v>
      </c>
      <c r="E1285" s="13">
        <v>0</v>
      </c>
      <c r="F1285" s="11">
        <v>750</v>
      </c>
    </row>
    <row r="1286" spans="1:6" x14ac:dyDescent="0.3">
      <c r="A1286" s="10">
        <v>10734</v>
      </c>
      <c r="B1286" s="10" t="s">
        <v>972</v>
      </c>
      <c r="C1286" s="11">
        <v>18</v>
      </c>
      <c r="D1286" s="12">
        <v>20</v>
      </c>
      <c r="E1286" s="13">
        <v>0</v>
      </c>
      <c r="F1286" s="11">
        <v>360</v>
      </c>
    </row>
    <row r="1287" spans="1:6" x14ac:dyDescent="0.3">
      <c r="A1287" s="10">
        <v>10735</v>
      </c>
      <c r="B1287" s="10" t="s">
        <v>1010</v>
      </c>
      <c r="C1287" s="11">
        <v>28.5</v>
      </c>
      <c r="D1287" s="12">
        <v>20</v>
      </c>
      <c r="E1287" s="13">
        <v>0.10000000149011612</v>
      </c>
      <c r="F1287" s="11">
        <v>513</v>
      </c>
    </row>
    <row r="1288" spans="1:6" x14ac:dyDescent="0.3">
      <c r="A1288" s="10">
        <v>10735</v>
      </c>
      <c r="B1288" s="10" t="s">
        <v>958</v>
      </c>
      <c r="C1288" s="11">
        <v>13</v>
      </c>
      <c r="D1288" s="12">
        <v>2</v>
      </c>
      <c r="E1288" s="13">
        <v>0.10000000149011612</v>
      </c>
      <c r="F1288" s="11">
        <v>23.4</v>
      </c>
    </row>
    <row r="1289" spans="1:6" x14ac:dyDescent="0.3">
      <c r="A1289" s="10">
        <v>10736</v>
      </c>
      <c r="B1289" s="10" t="s">
        <v>941</v>
      </c>
      <c r="C1289" s="11">
        <v>21.05</v>
      </c>
      <c r="D1289" s="12">
        <v>40</v>
      </c>
      <c r="E1289" s="13">
        <v>0</v>
      </c>
      <c r="F1289" s="11">
        <v>842</v>
      </c>
    </row>
    <row r="1290" spans="1:6" x14ac:dyDescent="0.3">
      <c r="A1290" s="10">
        <v>10736</v>
      </c>
      <c r="B1290" s="10" t="s">
        <v>983</v>
      </c>
      <c r="C1290" s="11">
        <v>7.75</v>
      </c>
      <c r="D1290" s="12">
        <v>20</v>
      </c>
      <c r="E1290" s="13">
        <v>0</v>
      </c>
      <c r="F1290" s="11">
        <v>155</v>
      </c>
    </row>
    <row r="1291" spans="1:6" x14ac:dyDescent="0.3">
      <c r="A1291" s="10">
        <v>10737</v>
      </c>
      <c r="B1291" s="10" t="s">
        <v>978</v>
      </c>
      <c r="C1291" s="11">
        <v>6</v>
      </c>
      <c r="D1291" s="12">
        <v>4</v>
      </c>
      <c r="E1291" s="13">
        <v>0</v>
      </c>
      <c r="F1291" s="11">
        <v>24</v>
      </c>
    </row>
    <row r="1292" spans="1:6" x14ac:dyDescent="0.3">
      <c r="A1292" s="10">
        <v>10737</v>
      </c>
      <c r="B1292" s="10" t="s">
        <v>940</v>
      </c>
      <c r="C1292" s="11">
        <v>9.65</v>
      </c>
      <c r="D1292" s="12">
        <v>12</v>
      </c>
      <c r="E1292" s="13">
        <v>0</v>
      </c>
      <c r="F1292" s="11">
        <v>115.8</v>
      </c>
    </row>
    <row r="1293" spans="1:6" x14ac:dyDescent="0.3">
      <c r="A1293" s="10">
        <v>10738</v>
      </c>
      <c r="B1293" s="10" t="s">
        <v>955</v>
      </c>
      <c r="C1293" s="11">
        <v>17.45</v>
      </c>
      <c r="D1293" s="12">
        <v>3</v>
      </c>
      <c r="E1293" s="13">
        <v>0</v>
      </c>
      <c r="F1293" s="11">
        <v>52.35</v>
      </c>
    </row>
    <row r="1294" spans="1:6" x14ac:dyDescent="0.3">
      <c r="A1294" s="10">
        <v>10739</v>
      </c>
      <c r="B1294" s="10" t="s">
        <v>953</v>
      </c>
      <c r="C1294" s="11">
        <v>19</v>
      </c>
      <c r="D1294" s="12">
        <v>6</v>
      </c>
      <c r="E1294" s="13">
        <v>0</v>
      </c>
      <c r="F1294" s="11">
        <v>114</v>
      </c>
    </row>
    <row r="1295" spans="1:6" x14ac:dyDescent="0.3">
      <c r="A1295" s="10">
        <v>10739</v>
      </c>
      <c r="B1295" s="10" t="s">
        <v>1000</v>
      </c>
      <c r="C1295" s="11">
        <v>7</v>
      </c>
      <c r="D1295" s="12">
        <v>18</v>
      </c>
      <c r="E1295" s="13">
        <v>0</v>
      </c>
      <c r="F1295" s="11">
        <v>126</v>
      </c>
    </row>
    <row r="1296" spans="1:6" x14ac:dyDescent="0.3">
      <c r="A1296" s="10">
        <v>10740</v>
      </c>
      <c r="B1296" s="10" t="s">
        <v>966</v>
      </c>
      <c r="C1296" s="11">
        <v>18</v>
      </c>
      <c r="D1296" s="12">
        <v>35</v>
      </c>
      <c r="E1296" s="13">
        <v>0.20000000298023224</v>
      </c>
      <c r="F1296" s="11">
        <v>504</v>
      </c>
    </row>
    <row r="1297" spans="1:6" x14ac:dyDescent="0.3">
      <c r="A1297" s="10">
        <v>10740</v>
      </c>
      <c r="B1297" s="10" t="s">
        <v>1008</v>
      </c>
      <c r="C1297" s="11">
        <v>9.5</v>
      </c>
      <c r="D1297" s="12">
        <v>40</v>
      </c>
      <c r="E1297" s="13">
        <v>0.20000000298023224</v>
      </c>
      <c r="F1297" s="11">
        <v>304</v>
      </c>
    </row>
    <row r="1298" spans="1:6" x14ac:dyDescent="0.3">
      <c r="A1298" s="10">
        <v>10740</v>
      </c>
      <c r="B1298" s="10" t="s">
        <v>968</v>
      </c>
      <c r="C1298" s="11">
        <v>38</v>
      </c>
      <c r="D1298" s="12">
        <v>14</v>
      </c>
      <c r="E1298" s="13">
        <v>0.20000000298023224</v>
      </c>
      <c r="F1298" s="11">
        <v>425.6</v>
      </c>
    </row>
    <row r="1299" spans="1:6" x14ac:dyDescent="0.3">
      <c r="A1299" s="10">
        <v>10740</v>
      </c>
      <c r="B1299" s="10" t="s">
        <v>979</v>
      </c>
      <c r="C1299" s="11">
        <v>45.6</v>
      </c>
      <c r="D1299" s="12">
        <v>5</v>
      </c>
      <c r="E1299" s="13">
        <v>0.20000000298023224</v>
      </c>
      <c r="F1299" s="11">
        <v>182.4</v>
      </c>
    </row>
    <row r="1300" spans="1:6" x14ac:dyDescent="0.3">
      <c r="A1300" s="10">
        <v>10741</v>
      </c>
      <c r="B1300" s="10" t="s">
        <v>956</v>
      </c>
      <c r="C1300" s="11">
        <v>19</v>
      </c>
      <c r="D1300" s="12">
        <v>15</v>
      </c>
      <c r="E1300" s="13">
        <v>0.20000000298023224</v>
      </c>
      <c r="F1300" s="11">
        <v>228</v>
      </c>
    </row>
    <row r="1301" spans="1:6" x14ac:dyDescent="0.3">
      <c r="A1301" s="10">
        <v>10742</v>
      </c>
      <c r="B1301" s="10" t="s">
        <v>993</v>
      </c>
      <c r="C1301" s="11">
        <v>10</v>
      </c>
      <c r="D1301" s="12">
        <v>20</v>
      </c>
      <c r="E1301" s="13">
        <v>0</v>
      </c>
      <c r="F1301" s="11">
        <v>200</v>
      </c>
    </row>
    <row r="1302" spans="1:6" x14ac:dyDescent="0.3">
      <c r="A1302" s="10">
        <v>10742</v>
      </c>
      <c r="B1302" s="10" t="s">
        <v>946</v>
      </c>
      <c r="C1302" s="11">
        <v>34</v>
      </c>
      <c r="D1302" s="12">
        <v>50</v>
      </c>
      <c r="E1302" s="13">
        <v>0</v>
      </c>
      <c r="F1302" s="11">
        <v>1700</v>
      </c>
    </row>
    <row r="1303" spans="1:6" x14ac:dyDescent="0.3">
      <c r="A1303" s="10">
        <v>10742</v>
      </c>
      <c r="B1303" s="10" t="s">
        <v>937</v>
      </c>
      <c r="C1303" s="11">
        <v>34.799999999999997</v>
      </c>
      <c r="D1303" s="12">
        <v>35</v>
      </c>
      <c r="E1303" s="13">
        <v>0</v>
      </c>
      <c r="F1303" s="11">
        <v>1218</v>
      </c>
    </row>
    <row r="1304" spans="1:6" x14ac:dyDescent="0.3">
      <c r="A1304" s="10">
        <v>10743</v>
      </c>
      <c r="B1304" s="10" t="s">
        <v>989</v>
      </c>
      <c r="C1304" s="11">
        <v>12</v>
      </c>
      <c r="D1304" s="12">
        <v>28</v>
      </c>
      <c r="E1304" s="13">
        <v>5.000000074505806E-2</v>
      </c>
      <c r="F1304" s="11">
        <v>319.2</v>
      </c>
    </row>
    <row r="1305" spans="1:6" x14ac:dyDescent="0.3">
      <c r="A1305" s="10">
        <v>10744</v>
      </c>
      <c r="B1305" s="10" t="s">
        <v>973</v>
      </c>
      <c r="C1305" s="11">
        <v>18.399999999999999</v>
      </c>
      <c r="D1305" s="12">
        <v>50</v>
      </c>
      <c r="E1305" s="13">
        <v>0.20000000298023224</v>
      </c>
      <c r="F1305" s="11">
        <v>736</v>
      </c>
    </row>
    <row r="1306" spans="1:6" x14ac:dyDescent="0.3">
      <c r="A1306" s="10">
        <v>10745</v>
      </c>
      <c r="B1306" s="10" t="s">
        <v>980</v>
      </c>
      <c r="C1306" s="11">
        <v>19.45</v>
      </c>
      <c r="D1306" s="12">
        <v>16</v>
      </c>
      <c r="E1306" s="13">
        <v>0</v>
      </c>
      <c r="F1306" s="11">
        <v>311.2</v>
      </c>
    </row>
    <row r="1307" spans="1:6" x14ac:dyDescent="0.3">
      <c r="A1307" s="10">
        <v>10745</v>
      </c>
      <c r="B1307" s="10" t="s">
        <v>994</v>
      </c>
      <c r="C1307" s="11">
        <v>62.5</v>
      </c>
      <c r="D1307" s="12">
        <v>24</v>
      </c>
      <c r="E1307" s="13">
        <v>0</v>
      </c>
      <c r="F1307" s="11">
        <v>1500</v>
      </c>
    </row>
    <row r="1308" spans="1:6" x14ac:dyDescent="0.3">
      <c r="A1308" s="10">
        <v>10745</v>
      </c>
      <c r="B1308" s="10" t="s">
        <v>954</v>
      </c>
      <c r="C1308" s="11">
        <v>55</v>
      </c>
      <c r="D1308" s="12">
        <v>45</v>
      </c>
      <c r="E1308" s="13">
        <v>0</v>
      </c>
      <c r="F1308" s="11">
        <v>2475</v>
      </c>
    </row>
    <row r="1309" spans="1:6" x14ac:dyDescent="0.3">
      <c r="A1309" s="10">
        <v>10745</v>
      </c>
      <c r="B1309" s="10" t="s">
        <v>937</v>
      </c>
      <c r="C1309" s="11">
        <v>34.799999999999997</v>
      </c>
      <c r="D1309" s="12">
        <v>7</v>
      </c>
      <c r="E1309" s="13">
        <v>0</v>
      </c>
      <c r="F1309" s="11">
        <v>243.6</v>
      </c>
    </row>
    <row r="1310" spans="1:6" x14ac:dyDescent="0.3">
      <c r="A1310" s="10">
        <v>10746</v>
      </c>
      <c r="B1310" s="10" t="s">
        <v>965</v>
      </c>
      <c r="C1310" s="11">
        <v>49.3</v>
      </c>
      <c r="D1310" s="12">
        <v>9</v>
      </c>
      <c r="E1310" s="13">
        <v>0</v>
      </c>
      <c r="F1310" s="11">
        <v>443.7</v>
      </c>
    </row>
    <row r="1311" spans="1:6" x14ac:dyDescent="0.3">
      <c r="A1311" s="10">
        <v>10746</v>
      </c>
      <c r="B1311" s="10" t="s">
        <v>995</v>
      </c>
      <c r="C1311" s="11">
        <v>36</v>
      </c>
      <c r="D1311" s="12">
        <v>40</v>
      </c>
      <c r="E1311" s="13">
        <v>0</v>
      </c>
      <c r="F1311" s="11">
        <v>1440</v>
      </c>
    </row>
    <row r="1312" spans="1:6" x14ac:dyDescent="0.3">
      <c r="A1312" s="10">
        <v>10746</v>
      </c>
      <c r="B1312" s="10" t="s">
        <v>936</v>
      </c>
      <c r="C1312" s="11">
        <v>14</v>
      </c>
      <c r="D1312" s="12">
        <v>28</v>
      </c>
      <c r="E1312" s="13">
        <v>0</v>
      </c>
      <c r="F1312" s="11">
        <v>392</v>
      </c>
    </row>
    <row r="1313" spans="1:6" x14ac:dyDescent="0.3">
      <c r="A1313" s="10">
        <v>10746</v>
      </c>
      <c r="B1313" s="10" t="s">
        <v>978</v>
      </c>
      <c r="C1313" s="11">
        <v>6</v>
      </c>
      <c r="D1313" s="12">
        <v>6</v>
      </c>
      <c r="E1313" s="13">
        <v>0</v>
      </c>
      <c r="F1313" s="11">
        <v>36</v>
      </c>
    </row>
    <row r="1314" spans="1:6" x14ac:dyDescent="0.3">
      <c r="A1314" s="10">
        <v>10747</v>
      </c>
      <c r="B1314" s="10" t="s">
        <v>949</v>
      </c>
      <c r="C1314" s="11">
        <v>12.5</v>
      </c>
      <c r="D1314" s="12">
        <v>8</v>
      </c>
      <c r="E1314" s="13">
        <v>0</v>
      </c>
      <c r="F1314" s="11">
        <v>100</v>
      </c>
    </row>
    <row r="1315" spans="1:6" x14ac:dyDescent="0.3">
      <c r="A1315" s="10">
        <v>10747</v>
      </c>
      <c r="B1315" s="10" t="s">
        <v>940</v>
      </c>
      <c r="C1315" s="11">
        <v>9.65</v>
      </c>
      <c r="D1315" s="12">
        <v>35</v>
      </c>
      <c r="E1315" s="13">
        <v>0</v>
      </c>
      <c r="F1315" s="11">
        <v>337.75</v>
      </c>
    </row>
    <row r="1316" spans="1:6" x14ac:dyDescent="0.3">
      <c r="A1316" s="10">
        <v>10747</v>
      </c>
      <c r="B1316" s="10" t="s">
        <v>981</v>
      </c>
      <c r="C1316" s="11">
        <v>43.9</v>
      </c>
      <c r="D1316" s="12">
        <v>9</v>
      </c>
      <c r="E1316" s="13">
        <v>0</v>
      </c>
      <c r="F1316" s="11">
        <v>395.1</v>
      </c>
    </row>
    <row r="1317" spans="1:6" x14ac:dyDescent="0.3">
      <c r="A1317" s="10">
        <v>10747</v>
      </c>
      <c r="B1317" s="10" t="s">
        <v>995</v>
      </c>
      <c r="C1317" s="11">
        <v>36</v>
      </c>
      <c r="D1317" s="12">
        <v>30</v>
      </c>
      <c r="E1317" s="13">
        <v>0</v>
      </c>
      <c r="F1317" s="11">
        <v>1080</v>
      </c>
    </row>
    <row r="1318" spans="1:6" x14ac:dyDescent="0.3">
      <c r="A1318" s="10">
        <v>10748</v>
      </c>
      <c r="B1318" s="10" t="s">
        <v>968</v>
      </c>
      <c r="C1318" s="11">
        <v>38</v>
      </c>
      <c r="D1318" s="12">
        <v>28</v>
      </c>
      <c r="E1318" s="13">
        <v>0</v>
      </c>
      <c r="F1318" s="11">
        <v>1064</v>
      </c>
    </row>
    <row r="1319" spans="1:6" x14ac:dyDescent="0.3">
      <c r="A1319" s="10">
        <v>10748</v>
      </c>
      <c r="B1319" s="10" t="s">
        <v>973</v>
      </c>
      <c r="C1319" s="11">
        <v>18.399999999999999</v>
      </c>
      <c r="D1319" s="12">
        <v>40</v>
      </c>
      <c r="E1319" s="13">
        <v>0</v>
      </c>
      <c r="F1319" s="11">
        <v>736</v>
      </c>
    </row>
    <row r="1320" spans="1:6" x14ac:dyDescent="0.3">
      <c r="A1320" s="10">
        <v>10748</v>
      </c>
      <c r="B1320" s="10" t="s">
        <v>1005</v>
      </c>
      <c r="C1320" s="11">
        <v>9</v>
      </c>
      <c r="D1320" s="12">
        <v>44</v>
      </c>
      <c r="E1320" s="13">
        <v>0</v>
      </c>
      <c r="F1320" s="11">
        <v>396</v>
      </c>
    </row>
    <row r="1321" spans="1:6" x14ac:dyDescent="0.3">
      <c r="A1321" s="10">
        <v>10749</v>
      </c>
      <c r="B1321" s="10" t="s">
        <v>968</v>
      </c>
      <c r="C1321" s="11">
        <v>38</v>
      </c>
      <c r="D1321" s="12">
        <v>15</v>
      </c>
      <c r="E1321" s="13">
        <v>0</v>
      </c>
      <c r="F1321" s="11">
        <v>570</v>
      </c>
    </row>
    <row r="1322" spans="1:6" x14ac:dyDescent="0.3">
      <c r="A1322" s="10">
        <v>10749</v>
      </c>
      <c r="B1322" s="10" t="s">
        <v>954</v>
      </c>
      <c r="C1322" s="11">
        <v>55</v>
      </c>
      <c r="D1322" s="12">
        <v>6</v>
      </c>
      <c r="E1322" s="13">
        <v>0</v>
      </c>
      <c r="F1322" s="11">
        <v>330</v>
      </c>
    </row>
    <row r="1323" spans="1:6" x14ac:dyDescent="0.3">
      <c r="A1323" s="10">
        <v>10749</v>
      </c>
      <c r="B1323" s="10" t="s">
        <v>972</v>
      </c>
      <c r="C1323" s="11">
        <v>18</v>
      </c>
      <c r="D1323" s="12">
        <v>10</v>
      </c>
      <c r="E1323" s="13">
        <v>0</v>
      </c>
      <c r="F1323" s="11">
        <v>180</v>
      </c>
    </row>
    <row r="1324" spans="1:6" x14ac:dyDescent="0.3">
      <c r="A1324" s="10">
        <v>10750</v>
      </c>
      <c r="B1324" s="10" t="s">
        <v>1008</v>
      </c>
      <c r="C1324" s="11">
        <v>9.5</v>
      </c>
      <c r="D1324" s="12">
        <v>40</v>
      </c>
      <c r="E1324" s="13">
        <v>0.15000000596046448</v>
      </c>
      <c r="F1324" s="11">
        <v>323</v>
      </c>
    </row>
    <row r="1325" spans="1:6" x14ac:dyDescent="0.3">
      <c r="A1325" s="10">
        <v>10750</v>
      </c>
      <c r="B1325" s="10" t="s">
        <v>939</v>
      </c>
      <c r="C1325" s="11">
        <v>23.25</v>
      </c>
      <c r="D1325" s="12">
        <v>5</v>
      </c>
      <c r="E1325" s="13">
        <v>0.15000000596046448</v>
      </c>
      <c r="F1325" s="11">
        <v>98.81</v>
      </c>
    </row>
    <row r="1326" spans="1:6" x14ac:dyDescent="0.3">
      <c r="A1326" s="10">
        <v>10750</v>
      </c>
      <c r="B1326" s="10" t="s">
        <v>954</v>
      </c>
      <c r="C1326" s="11">
        <v>55</v>
      </c>
      <c r="D1326" s="12">
        <v>25</v>
      </c>
      <c r="E1326" s="13">
        <v>0.15000000596046448</v>
      </c>
      <c r="F1326" s="11">
        <v>1168.75</v>
      </c>
    </row>
    <row r="1327" spans="1:6" x14ac:dyDescent="0.3">
      <c r="A1327" s="10">
        <v>10751</v>
      </c>
      <c r="B1327" s="10" t="s">
        <v>982</v>
      </c>
      <c r="C1327" s="11">
        <v>15</v>
      </c>
      <c r="D1327" s="12">
        <v>15</v>
      </c>
      <c r="E1327" s="13">
        <v>0</v>
      </c>
      <c r="F1327" s="11">
        <v>225</v>
      </c>
    </row>
    <row r="1328" spans="1:6" x14ac:dyDescent="0.3">
      <c r="A1328" s="10">
        <v>10751</v>
      </c>
      <c r="B1328" s="10" t="s">
        <v>1003</v>
      </c>
      <c r="C1328" s="11">
        <v>31.23</v>
      </c>
      <c r="D1328" s="12">
        <v>12</v>
      </c>
      <c r="E1328" s="13">
        <v>0.10000000149011612</v>
      </c>
      <c r="F1328" s="11">
        <v>337.28</v>
      </c>
    </row>
    <row r="1329" spans="1:6" x14ac:dyDescent="0.3">
      <c r="A1329" s="10">
        <v>10751</v>
      </c>
      <c r="B1329" s="10" t="s">
        <v>1007</v>
      </c>
      <c r="C1329" s="11">
        <v>16.25</v>
      </c>
      <c r="D1329" s="12">
        <v>20</v>
      </c>
      <c r="E1329" s="13">
        <v>0.10000000149011612</v>
      </c>
      <c r="F1329" s="11">
        <v>292.5</v>
      </c>
    </row>
    <row r="1330" spans="1:6" x14ac:dyDescent="0.3">
      <c r="A1330" s="10">
        <v>10751</v>
      </c>
      <c r="B1330" s="10" t="s">
        <v>969</v>
      </c>
      <c r="C1330" s="11">
        <v>25.89</v>
      </c>
      <c r="D1330" s="12">
        <v>30</v>
      </c>
      <c r="E1330" s="13">
        <v>0</v>
      </c>
      <c r="F1330" s="11">
        <v>776.7</v>
      </c>
    </row>
    <row r="1331" spans="1:6" x14ac:dyDescent="0.3">
      <c r="A1331" s="10">
        <v>10752</v>
      </c>
      <c r="B1331" s="10" t="s">
        <v>987</v>
      </c>
      <c r="C1331" s="11">
        <v>18</v>
      </c>
      <c r="D1331" s="12">
        <v>8</v>
      </c>
      <c r="E1331" s="13">
        <v>0</v>
      </c>
      <c r="F1331" s="11">
        <v>144</v>
      </c>
    </row>
    <row r="1332" spans="1:6" x14ac:dyDescent="0.3">
      <c r="A1332" s="10">
        <v>10752</v>
      </c>
      <c r="B1332" s="10" t="s">
        <v>995</v>
      </c>
      <c r="C1332" s="11">
        <v>36</v>
      </c>
      <c r="D1332" s="12">
        <v>3</v>
      </c>
      <c r="E1332" s="13">
        <v>0</v>
      </c>
      <c r="F1332" s="11">
        <v>108</v>
      </c>
    </row>
    <row r="1333" spans="1:6" x14ac:dyDescent="0.3">
      <c r="A1333" s="10">
        <v>10753</v>
      </c>
      <c r="B1333" s="10" t="s">
        <v>951</v>
      </c>
      <c r="C1333" s="11">
        <v>10</v>
      </c>
      <c r="D1333" s="12">
        <v>5</v>
      </c>
      <c r="E1333" s="13">
        <v>0</v>
      </c>
      <c r="F1333" s="11">
        <v>50</v>
      </c>
    </row>
    <row r="1334" spans="1:6" x14ac:dyDescent="0.3">
      <c r="A1334" s="10">
        <v>10753</v>
      </c>
      <c r="B1334" s="10" t="s">
        <v>1008</v>
      </c>
      <c r="C1334" s="11">
        <v>9.5</v>
      </c>
      <c r="D1334" s="12">
        <v>4</v>
      </c>
      <c r="E1334" s="13">
        <v>0</v>
      </c>
      <c r="F1334" s="11">
        <v>38</v>
      </c>
    </row>
    <row r="1335" spans="1:6" x14ac:dyDescent="0.3">
      <c r="A1335" s="10">
        <v>10754</v>
      </c>
      <c r="B1335" s="10" t="s">
        <v>973</v>
      </c>
      <c r="C1335" s="11">
        <v>18.399999999999999</v>
      </c>
      <c r="D1335" s="12">
        <v>3</v>
      </c>
      <c r="E1335" s="13">
        <v>0</v>
      </c>
      <c r="F1335" s="11">
        <v>55.2</v>
      </c>
    </row>
    <row r="1336" spans="1:6" x14ac:dyDescent="0.3">
      <c r="A1336" s="10">
        <v>10755</v>
      </c>
      <c r="B1336" s="10" t="s">
        <v>968</v>
      </c>
      <c r="C1336" s="11">
        <v>38</v>
      </c>
      <c r="D1336" s="12">
        <v>30</v>
      </c>
      <c r="E1336" s="13">
        <v>0.25</v>
      </c>
      <c r="F1336" s="11">
        <v>855</v>
      </c>
    </row>
    <row r="1337" spans="1:6" x14ac:dyDescent="0.3">
      <c r="A1337" s="10">
        <v>10755</v>
      </c>
      <c r="B1337" s="10" t="s">
        <v>1004</v>
      </c>
      <c r="C1337" s="11">
        <v>9.5</v>
      </c>
      <c r="D1337" s="12">
        <v>30</v>
      </c>
      <c r="E1337" s="13">
        <v>0.25</v>
      </c>
      <c r="F1337" s="11">
        <v>213.75</v>
      </c>
    </row>
    <row r="1338" spans="1:6" x14ac:dyDescent="0.3">
      <c r="A1338" s="10">
        <v>10755</v>
      </c>
      <c r="B1338" s="10" t="s">
        <v>995</v>
      </c>
      <c r="C1338" s="11">
        <v>36</v>
      </c>
      <c r="D1338" s="12">
        <v>25</v>
      </c>
      <c r="E1338" s="13">
        <v>0.25</v>
      </c>
      <c r="F1338" s="11">
        <v>675</v>
      </c>
    </row>
    <row r="1339" spans="1:6" x14ac:dyDescent="0.3">
      <c r="A1339" s="10">
        <v>10755</v>
      </c>
      <c r="B1339" s="10" t="s">
        <v>943</v>
      </c>
      <c r="C1339" s="11">
        <v>19.5</v>
      </c>
      <c r="D1339" s="12">
        <v>14</v>
      </c>
      <c r="E1339" s="13">
        <v>0.25</v>
      </c>
      <c r="F1339" s="11">
        <v>204.75</v>
      </c>
    </row>
    <row r="1340" spans="1:6" x14ac:dyDescent="0.3">
      <c r="A1340" s="10">
        <v>10756</v>
      </c>
      <c r="B1340" s="10" t="s">
        <v>991</v>
      </c>
      <c r="C1340" s="11">
        <v>12.5</v>
      </c>
      <c r="D1340" s="12">
        <v>6</v>
      </c>
      <c r="E1340" s="13">
        <v>0.20000000298023224</v>
      </c>
      <c r="F1340" s="11">
        <v>60</v>
      </c>
    </row>
    <row r="1341" spans="1:6" x14ac:dyDescent="0.3">
      <c r="A1341" s="10">
        <v>10756</v>
      </c>
      <c r="B1341" s="10" t="s">
        <v>994</v>
      </c>
      <c r="C1341" s="11">
        <v>62.5</v>
      </c>
      <c r="D1341" s="12">
        <v>21</v>
      </c>
      <c r="E1341" s="13">
        <v>0.20000000298023224</v>
      </c>
      <c r="F1341" s="11">
        <v>1050</v>
      </c>
    </row>
    <row r="1342" spans="1:6" x14ac:dyDescent="0.3">
      <c r="A1342" s="10">
        <v>10756</v>
      </c>
      <c r="B1342" s="10" t="s">
        <v>995</v>
      </c>
      <c r="C1342" s="11">
        <v>36</v>
      </c>
      <c r="D1342" s="12">
        <v>20</v>
      </c>
      <c r="E1342" s="13">
        <v>0.20000000298023224</v>
      </c>
      <c r="F1342" s="11">
        <v>576</v>
      </c>
    </row>
    <row r="1343" spans="1:6" x14ac:dyDescent="0.3">
      <c r="A1343" s="10">
        <v>10756</v>
      </c>
      <c r="B1343" s="10" t="s">
        <v>953</v>
      </c>
      <c r="C1343" s="11">
        <v>19</v>
      </c>
      <c r="D1343" s="12">
        <v>20</v>
      </c>
      <c r="E1343" s="13">
        <v>0.20000000298023224</v>
      </c>
      <c r="F1343" s="11">
        <v>304</v>
      </c>
    </row>
    <row r="1344" spans="1:6" x14ac:dyDescent="0.3">
      <c r="A1344" s="10">
        <v>10757</v>
      </c>
      <c r="B1344" s="10" t="s">
        <v>954</v>
      </c>
      <c r="C1344" s="11">
        <v>55</v>
      </c>
      <c r="D1344" s="12">
        <v>7</v>
      </c>
      <c r="E1344" s="13">
        <v>0</v>
      </c>
      <c r="F1344" s="11">
        <v>385</v>
      </c>
    </row>
    <row r="1345" spans="1:6" x14ac:dyDescent="0.3">
      <c r="A1345" s="10">
        <v>10757</v>
      </c>
      <c r="B1345" s="10" t="s">
        <v>992</v>
      </c>
      <c r="C1345" s="11">
        <v>33.25</v>
      </c>
      <c r="D1345" s="12">
        <v>24</v>
      </c>
      <c r="E1345" s="13">
        <v>0</v>
      </c>
      <c r="F1345" s="11">
        <v>798</v>
      </c>
    </row>
    <row r="1346" spans="1:6" x14ac:dyDescent="0.3">
      <c r="A1346" s="10">
        <v>10757</v>
      </c>
      <c r="B1346" s="10" t="s">
        <v>988</v>
      </c>
      <c r="C1346" s="11">
        <v>14</v>
      </c>
      <c r="D1346" s="12">
        <v>30</v>
      </c>
      <c r="E1346" s="13">
        <v>0</v>
      </c>
      <c r="F1346" s="11">
        <v>420</v>
      </c>
    </row>
    <row r="1347" spans="1:6" x14ac:dyDescent="0.3">
      <c r="A1347" s="10">
        <v>10757</v>
      </c>
      <c r="B1347" s="10" t="s">
        <v>965</v>
      </c>
      <c r="C1347" s="11">
        <v>49.3</v>
      </c>
      <c r="D1347" s="12">
        <v>30</v>
      </c>
      <c r="E1347" s="13">
        <v>0</v>
      </c>
      <c r="F1347" s="11">
        <v>1479</v>
      </c>
    </row>
    <row r="1348" spans="1:6" x14ac:dyDescent="0.3">
      <c r="A1348" s="10">
        <v>10758</v>
      </c>
      <c r="B1348" s="10" t="s">
        <v>964</v>
      </c>
      <c r="C1348" s="11">
        <v>15</v>
      </c>
      <c r="D1348" s="12">
        <v>40</v>
      </c>
      <c r="E1348" s="13">
        <v>0</v>
      </c>
      <c r="F1348" s="11">
        <v>600</v>
      </c>
    </row>
    <row r="1349" spans="1:6" x14ac:dyDescent="0.3">
      <c r="A1349" s="10">
        <v>10758</v>
      </c>
      <c r="B1349" s="10" t="s">
        <v>1003</v>
      </c>
      <c r="C1349" s="11">
        <v>31.23</v>
      </c>
      <c r="D1349" s="12">
        <v>20</v>
      </c>
      <c r="E1349" s="13">
        <v>0</v>
      </c>
      <c r="F1349" s="11">
        <v>624.6</v>
      </c>
    </row>
    <row r="1350" spans="1:6" x14ac:dyDescent="0.3">
      <c r="A1350" s="10">
        <v>10758</v>
      </c>
      <c r="B1350" s="10" t="s">
        <v>1000</v>
      </c>
      <c r="C1350" s="11">
        <v>7</v>
      </c>
      <c r="D1350" s="12">
        <v>60</v>
      </c>
      <c r="E1350" s="13">
        <v>0</v>
      </c>
      <c r="F1350" s="11">
        <v>420</v>
      </c>
    </row>
    <row r="1351" spans="1:6" x14ac:dyDescent="0.3">
      <c r="A1351" s="10">
        <v>10759</v>
      </c>
      <c r="B1351" s="10" t="s">
        <v>960</v>
      </c>
      <c r="C1351" s="11">
        <v>32</v>
      </c>
      <c r="D1351" s="12">
        <v>10</v>
      </c>
      <c r="E1351" s="13">
        <v>0</v>
      </c>
      <c r="F1351" s="11">
        <v>320</v>
      </c>
    </row>
    <row r="1352" spans="1:6" x14ac:dyDescent="0.3">
      <c r="A1352" s="10">
        <v>10760</v>
      </c>
      <c r="B1352" s="10" t="s">
        <v>959</v>
      </c>
      <c r="C1352" s="11">
        <v>43.9</v>
      </c>
      <c r="D1352" s="12">
        <v>40</v>
      </c>
      <c r="E1352" s="13">
        <v>0</v>
      </c>
      <c r="F1352" s="11">
        <v>1756</v>
      </c>
    </row>
    <row r="1353" spans="1:6" x14ac:dyDescent="0.3">
      <c r="A1353" s="10">
        <v>10760</v>
      </c>
      <c r="B1353" s="10" t="s">
        <v>1001</v>
      </c>
      <c r="C1353" s="11">
        <v>14</v>
      </c>
      <c r="D1353" s="12">
        <v>12</v>
      </c>
      <c r="E1353" s="13">
        <v>0.25</v>
      </c>
      <c r="F1353" s="11">
        <v>126</v>
      </c>
    </row>
    <row r="1354" spans="1:6" x14ac:dyDescent="0.3">
      <c r="A1354" s="10">
        <v>10760</v>
      </c>
      <c r="B1354" s="10" t="s">
        <v>975</v>
      </c>
      <c r="C1354" s="11">
        <v>46</v>
      </c>
      <c r="D1354" s="12">
        <v>30</v>
      </c>
      <c r="E1354" s="13">
        <v>0.25</v>
      </c>
      <c r="F1354" s="11">
        <v>1035</v>
      </c>
    </row>
    <row r="1355" spans="1:6" x14ac:dyDescent="0.3">
      <c r="A1355" s="10">
        <v>10761</v>
      </c>
      <c r="B1355" s="10" t="s">
        <v>983</v>
      </c>
      <c r="C1355" s="11">
        <v>7.75</v>
      </c>
      <c r="D1355" s="12">
        <v>18</v>
      </c>
      <c r="E1355" s="13">
        <v>0</v>
      </c>
      <c r="F1355" s="11">
        <v>139.5</v>
      </c>
    </row>
    <row r="1356" spans="1:6" x14ac:dyDescent="0.3">
      <c r="A1356" s="10">
        <v>10761</v>
      </c>
      <c r="B1356" s="10" t="s">
        <v>1001</v>
      </c>
      <c r="C1356" s="11">
        <v>14</v>
      </c>
      <c r="D1356" s="12">
        <v>35</v>
      </c>
      <c r="E1356" s="13">
        <v>0.25</v>
      </c>
      <c r="F1356" s="11">
        <v>367.5</v>
      </c>
    </row>
    <row r="1357" spans="1:6" x14ac:dyDescent="0.3">
      <c r="A1357" s="10">
        <v>10762</v>
      </c>
      <c r="B1357" s="10" t="s">
        <v>948</v>
      </c>
      <c r="C1357" s="11">
        <v>18</v>
      </c>
      <c r="D1357" s="12">
        <v>16</v>
      </c>
      <c r="E1357" s="13">
        <v>0</v>
      </c>
      <c r="F1357" s="11">
        <v>288</v>
      </c>
    </row>
    <row r="1358" spans="1:6" x14ac:dyDescent="0.3">
      <c r="A1358" s="10">
        <v>10762</v>
      </c>
      <c r="B1358" s="10" t="s">
        <v>938</v>
      </c>
      <c r="C1358" s="11">
        <v>53</v>
      </c>
      <c r="D1358" s="12">
        <v>28</v>
      </c>
      <c r="E1358" s="13">
        <v>0</v>
      </c>
      <c r="F1358" s="11">
        <v>1484</v>
      </c>
    </row>
    <row r="1359" spans="1:6" x14ac:dyDescent="0.3">
      <c r="A1359" s="10">
        <v>10762</v>
      </c>
      <c r="B1359" s="10" t="s">
        <v>968</v>
      </c>
      <c r="C1359" s="11">
        <v>38</v>
      </c>
      <c r="D1359" s="12">
        <v>60</v>
      </c>
      <c r="E1359" s="13">
        <v>0</v>
      </c>
      <c r="F1359" s="11">
        <v>2280</v>
      </c>
    </row>
    <row r="1360" spans="1:6" x14ac:dyDescent="0.3">
      <c r="A1360" s="10">
        <v>10762</v>
      </c>
      <c r="B1360" s="10" t="s">
        <v>1004</v>
      </c>
      <c r="C1360" s="11">
        <v>9.5</v>
      </c>
      <c r="D1360" s="12">
        <v>30</v>
      </c>
      <c r="E1360" s="13">
        <v>0</v>
      </c>
      <c r="F1360" s="11">
        <v>285</v>
      </c>
    </row>
    <row r="1361" spans="1:6" x14ac:dyDescent="0.3">
      <c r="A1361" s="10">
        <v>10763</v>
      </c>
      <c r="B1361" s="10" t="s">
        <v>952</v>
      </c>
      <c r="C1361" s="11">
        <v>4.5</v>
      </c>
      <c r="D1361" s="12">
        <v>20</v>
      </c>
      <c r="E1361" s="13">
        <v>0</v>
      </c>
      <c r="F1361" s="11">
        <v>90</v>
      </c>
    </row>
    <row r="1362" spans="1:6" x14ac:dyDescent="0.3">
      <c r="A1362" s="10">
        <v>10763</v>
      </c>
      <c r="B1362" s="10" t="s">
        <v>962</v>
      </c>
      <c r="C1362" s="11">
        <v>10</v>
      </c>
      <c r="D1362" s="12">
        <v>40</v>
      </c>
      <c r="E1362" s="13">
        <v>0</v>
      </c>
      <c r="F1362" s="11">
        <v>400</v>
      </c>
    </row>
    <row r="1363" spans="1:6" x14ac:dyDescent="0.3">
      <c r="A1363" s="10">
        <v>10763</v>
      </c>
      <c r="B1363" s="10" t="s">
        <v>942</v>
      </c>
      <c r="C1363" s="11">
        <v>21</v>
      </c>
      <c r="D1363" s="12">
        <v>6</v>
      </c>
      <c r="E1363" s="13">
        <v>0</v>
      </c>
      <c r="F1363" s="11">
        <v>126</v>
      </c>
    </row>
    <row r="1364" spans="1:6" x14ac:dyDescent="0.3">
      <c r="A1364" s="10">
        <v>10764</v>
      </c>
      <c r="B1364" s="10" t="s">
        <v>948</v>
      </c>
      <c r="C1364" s="11">
        <v>18</v>
      </c>
      <c r="D1364" s="12">
        <v>130</v>
      </c>
      <c r="E1364" s="13">
        <v>0.10000000149011612</v>
      </c>
      <c r="F1364" s="11">
        <v>2106</v>
      </c>
    </row>
    <row r="1365" spans="1:6" x14ac:dyDescent="0.3">
      <c r="A1365" s="10">
        <v>10764</v>
      </c>
      <c r="B1365" s="10" t="s">
        <v>993</v>
      </c>
      <c r="C1365" s="11">
        <v>10</v>
      </c>
      <c r="D1365" s="12">
        <v>20</v>
      </c>
      <c r="E1365" s="13">
        <v>0.10000000149011612</v>
      </c>
      <c r="F1365" s="11">
        <v>180</v>
      </c>
    </row>
    <row r="1366" spans="1:6" x14ac:dyDescent="0.3">
      <c r="A1366" s="10">
        <v>10765</v>
      </c>
      <c r="B1366" s="10" t="s">
        <v>941</v>
      </c>
      <c r="C1366" s="11">
        <v>21.05</v>
      </c>
      <c r="D1366" s="12">
        <v>80</v>
      </c>
      <c r="E1366" s="13">
        <v>0.10000000149011612</v>
      </c>
      <c r="F1366" s="11">
        <v>1515.6</v>
      </c>
    </row>
    <row r="1367" spans="1:6" x14ac:dyDescent="0.3">
      <c r="A1367" s="10">
        <v>10766</v>
      </c>
      <c r="B1367" s="10" t="s">
        <v>956</v>
      </c>
      <c r="C1367" s="11">
        <v>19</v>
      </c>
      <c r="D1367" s="12">
        <v>40</v>
      </c>
      <c r="E1367" s="13">
        <v>0</v>
      </c>
      <c r="F1367" s="11">
        <v>760</v>
      </c>
    </row>
    <row r="1368" spans="1:6" x14ac:dyDescent="0.3">
      <c r="A1368" s="10">
        <v>10766</v>
      </c>
      <c r="B1368" s="10" t="s">
        <v>967</v>
      </c>
      <c r="C1368" s="11">
        <v>30</v>
      </c>
      <c r="D1368" s="12">
        <v>35</v>
      </c>
      <c r="E1368" s="13">
        <v>0</v>
      </c>
      <c r="F1368" s="11">
        <v>1050</v>
      </c>
    </row>
    <row r="1369" spans="1:6" x14ac:dyDescent="0.3">
      <c r="A1369" s="10">
        <v>10766</v>
      </c>
      <c r="B1369" s="10" t="s">
        <v>991</v>
      </c>
      <c r="C1369" s="11">
        <v>12.5</v>
      </c>
      <c r="D1369" s="12">
        <v>40</v>
      </c>
      <c r="E1369" s="13">
        <v>0</v>
      </c>
      <c r="F1369" s="11">
        <v>500</v>
      </c>
    </row>
    <row r="1370" spans="1:6" x14ac:dyDescent="0.3">
      <c r="A1370" s="10">
        <v>10767</v>
      </c>
      <c r="B1370" s="10" t="s">
        <v>936</v>
      </c>
      <c r="C1370" s="11">
        <v>14</v>
      </c>
      <c r="D1370" s="12">
        <v>2</v>
      </c>
      <c r="E1370" s="13">
        <v>0</v>
      </c>
      <c r="F1370" s="11">
        <v>28</v>
      </c>
    </row>
    <row r="1371" spans="1:6" x14ac:dyDescent="0.3">
      <c r="A1371" s="10">
        <v>10768</v>
      </c>
      <c r="B1371" s="10" t="s">
        <v>949</v>
      </c>
      <c r="C1371" s="11">
        <v>12.5</v>
      </c>
      <c r="D1371" s="12">
        <v>50</v>
      </c>
      <c r="E1371" s="13">
        <v>0</v>
      </c>
      <c r="F1371" s="11">
        <v>625</v>
      </c>
    </row>
    <row r="1372" spans="1:6" x14ac:dyDescent="0.3">
      <c r="A1372" s="10">
        <v>10768</v>
      </c>
      <c r="B1372" s="10" t="s">
        <v>977</v>
      </c>
      <c r="C1372" s="11">
        <v>21.5</v>
      </c>
      <c r="D1372" s="12">
        <v>12</v>
      </c>
      <c r="E1372" s="13">
        <v>0</v>
      </c>
      <c r="F1372" s="11">
        <v>258</v>
      </c>
    </row>
    <row r="1373" spans="1:6" x14ac:dyDescent="0.3">
      <c r="A1373" s="10">
        <v>10768</v>
      </c>
      <c r="B1373" s="10" t="s">
        <v>942</v>
      </c>
      <c r="C1373" s="11">
        <v>21</v>
      </c>
      <c r="D1373" s="12">
        <v>4</v>
      </c>
      <c r="E1373" s="13">
        <v>0</v>
      </c>
      <c r="F1373" s="11">
        <v>84</v>
      </c>
    </row>
    <row r="1374" spans="1:6" x14ac:dyDescent="0.3">
      <c r="A1374" s="10">
        <v>10768</v>
      </c>
      <c r="B1374" s="10" t="s">
        <v>946</v>
      </c>
      <c r="C1374" s="11">
        <v>34</v>
      </c>
      <c r="D1374" s="12">
        <v>15</v>
      </c>
      <c r="E1374" s="13">
        <v>0</v>
      </c>
      <c r="F1374" s="11">
        <v>510</v>
      </c>
    </row>
    <row r="1375" spans="1:6" x14ac:dyDescent="0.3">
      <c r="A1375" s="10">
        <v>10769</v>
      </c>
      <c r="B1375" s="10" t="s">
        <v>965</v>
      </c>
      <c r="C1375" s="11">
        <v>49.3</v>
      </c>
      <c r="D1375" s="12">
        <v>15</v>
      </c>
      <c r="E1375" s="13">
        <v>0</v>
      </c>
      <c r="F1375" s="11">
        <v>739.5</v>
      </c>
    </row>
    <row r="1376" spans="1:6" x14ac:dyDescent="0.3">
      <c r="A1376" s="10">
        <v>10769</v>
      </c>
      <c r="B1376" s="10" t="s">
        <v>1010</v>
      </c>
      <c r="C1376" s="11">
        <v>28.5</v>
      </c>
      <c r="D1376" s="12">
        <v>20</v>
      </c>
      <c r="E1376" s="13">
        <v>0</v>
      </c>
      <c r="F1376" s="11">
        <v>570</v>
      </c>
    </row>
    <row r="1377" spans="1:6" x14ac:dyDescent="0.3">
      <c r="A1377" s="10">
        <v>10769</v>
      </c>
      <c r="B1377" s="10" t="s">
        <v>940</v>
      </c>
      <c r="C1377" s="11">
        <v>9.65</v>
      </c>
      <c r="D1377" s="12">
        <v>30</v>
      </c>
      <c r="E1377" s="13">
        <v>5.000000074505806E-2</v>
      </c>
      <c r="F1377" s="11">
        <v>275.02</v>
      </c>
    </row>
    <row r="1378" spans="1:6" x14ac:dyDescent="0.3">
      <c r="A1378" s="10">
        <v>10769</v>
      </c>
      <c r="B1378" s="10" t="s">
        <v>1000</v>
      </c>
      <c r="C1378" s="11">
        <v>7</v>
      </c>
      <c r="D1378" s="12">
        <v>15</v>
      </c>
      <c r="E1378" s="13">
        <v>5.000000074505806E-2</v>
      </c>
      <c r="F1378" s="11">
        <v>99.75</v>
      </c>
    </row>
    <row r="1379" spans="1:6" x14ac:dyDescent="0.3">
      <c r="A1379" s="10">
        <v>10770</v>
      </c>
      <c r="B1379" s="10" t="s">
        <v>935</v>
      </c>
      <c r="C1379" s="11">
        <v>21</v>
      </c>
      <c r="D1379" s="12">
        <v>15</v>
      </c>
      <c r="E1379" s="13">
        <v>0.25</v>
      </c>
      <c r="F1379" s="11">
        <v>236.25</v>
      </c>
    </row>
    <row r="1380" spans="1:6" x14ac:dyDescent="0.3">
      <c r="A1380" s="10">
        <v>10771</v>
      </c>
      <c r="B1380" s="10" t="s">
        <v>977</v>
      </c>
      <c r="C1380" s="11">
        <v>21.5</v>
      </c>
      <c r="D1380" s="12">
        <v>16</v>
      </c>
      <c r="E1380" s="13">
        <v>0</v>
      </c>
      <c r="F1380" s="11">
        <v>344</v>
      </c>
    </row>
    <row r="1381" spans="1:6" x14ac:dyDescent="0.3">
      <c r="A1381" s="10">
        <v>10772</v>
      </c>
      <c r="B1381" s="10" t="s">
        <v>954</v>
      </c>
      <c r="C1381" s="11">
        <v>55</v>
      </c>
      <c r="D1381" s="12">
        <v>25</v>
      </c>
      <c r="E1381" s="13">
        <v>0</v>
      </c>
      <c r="F1381" s="11">
        <v>1375</v>
      </c>
    </row>
    <row r="1382" spans="1:6" x14ac:dyDescent="0.3">
      <c r="A1382" s="10">
        <v>10772</v>
      </c>
      <c r="B1382" s="10" t="s">
        <v>974</v>
      </c>
      <c r="C1382" s="11">
        <v>123.79</v>
      </c>
      <c r="D1382" s="12">
        <v>18</v>
      </c>
      <c r="E1382" s="13">
        <v>0</v>
      </c>
      <c r="F1382" s="11">
        <v>2228.2199999999998</v>
      </c>
    </row>
    <row r="1383" spans="1:6" x14ac:dyDescent="0.3">
      <c r="A1383" s="10">
        <v>10773</v>
      </c>
      <c r="B1383" s="10" t="s">
        <v>970</v>
      </c>
      <c r="C1383" s="11">
        <v>39</v>
      </c>
      <c r="D1383" s="12">
        <v>33</v>
      </c>
      <c r="E1383" s="13">
        <v>0</v>
      </c>
      <c r="F1383" s="11">
        <v>1287</v>
      </c>
    </row>
    <row r="1384" spans="1:6" x14ac:dyDescent="0.3">
      <c r="A1384" s="10">
        <v>10773</v>
      </c>
      <c r="B1384" s="10" t="s">
        <v>949</v>
      </c>
      <c r="C1384" s="11">
        <v>12.5</v>
      </c>
      <c r="D1384" s="12">
        <v>70</v>
      </c>
      <c r="E1384" s="13">
        <v>0.20000000298023224</v>
      </c>
      <c r="F1384" s="11">
        <v>700</v>
      </c>
    </row>
    <row r="1385" spans="1:6" x14ac:dyDescent="0.3">
      <c r="A1385" s="10">
        <v>10773</v>
      </c>
      <c r="B1385" s="10" t="s">
        <v>983</v>
      </c>
      <c r="C1385" s="11">
        <v>7.75</v>
      </c>
      <c r="D1385" s="12">
        <v>7</v>
      </c>
      <c r="E1385" s="13">
        <v>0.20000000298023224</v>
      </c>
      <c r="F1385" s="11">
        <v>43.4</v>
      </c>
    </row>
    <row r="1386" spans="1:6" x14ac:dyDescent="0.3">
      <c r="A1386" s="10">
        <v>10774</v>
      </c>
      <c r="B1386" s="10" t="s">
        <v>996</v>
      </c>
      <c r="C1386" s="11">
        <v>17</v>
      </c>
      <c r="D1386" s="12">
        <v>50</v>
      </c>
      <c r="E1386" s="13">
        <v>0</v>
      </c>
      <c r="F1386" s="11">
        <v>850</v>
      </c>
    </row>
    <row r="1387" spans="1:6" x14ac:dyDescent="0.3">
      <c r="A1387" s="10">
        <v>10774</v>
      </c>
      <c r="B1387" s="10" t="s">
        <v>949</v>
      </c>
      <c r="C1387" s="11">
        <v>12.5</v>
      </c>
      <c r="D1387" s="12">
        <v>2</v>
      </c>
      <c r="E1387" s="13">
        <v>0.25</v>
      </c>
      <c r="F1387" s="11">
        <v>18.75</v>
      </c>
    </row>
    <row r="1388" spans="1:6" x14ac:dyDescent="0.3">
      <c r="A1388" s="10">
        <v>10775</v>
      </c>
      <c r="B1388" s="10" t="s">
        <v>986</v>
      </c>
      <c r="C1388" s="11">
        <v>14</v>
      </c>
      <c r="D1388" s="12">
        <v>3</v>
      </c>
      <c r="E1388" s="13">
        <v>0</v>
      </c>
      <c r="F1388" s="11">
        <v>42</v>
      </c>
    </row>
    <row r="1389" spans="1:6" x14ac:dyDescent="0.3">
      <c r="A1389" s="10">
        <v>10775</v>
      </c>
      <c r="B1389" s="10" t="s">
        <v>976</v>
      </c>
      <c r="C1389" s="11">
        <v>31</v>
      </c>
      <c r="D1389" s="12">
        <v>6</v>
      </c>
      <c r="E1389" s="13">
        <v>0</v>
      </c>
      <c r="F1389" s="11">
        <v>186</v>
      </c>
    </row>
    <row r="1390" spans="1:6" x14ac:dyDescent="0.3">
      <c r="A1390" s="10">
        <v>10776</v>
      </c>
      <c r="B1390" s="10" t="s">
        <v>936</v>
      </c>
      <c r="C1390" s="11">
        <v>14</v>
      </c>
      <c r="D1390" s="12">
        <v>12</v>
      </c>
      <c r="E1390" s="13">
        <v>5.000000074505806E-2</v>
      </c>
      <c r="F1390" s="11">
        <v>159.6</v>
      </c>
    </row>
    <row r="1391" spans="1:6" x14ac:dyDescent="0.3">
      <c r="A1391" s="10">
        <v>10776</v>
      </c>
      <c r="B1391" s="10" t="s">
        <v>949</v>
      </c>
      <c r="C1391" s="11">
        <v>12.5</v>
      </c>
      <c r="D1391" s="12">
        <v>16</v>
      </c>
      <c r="E1391" s="13">
        <v>5.000000074505806E-2</v>
      </c>
      <c r="F1391" s="11">
        <v>190</v>
      </c>
    </row>
    <row r="1392" spans="1:6" x14ac:dyDescent="0.3">
      <c r="A1392" s="10">
        <v>10776</v>
      </c>
      <c r="B1392" s="10" t="s">
        <v>938</v>
      </c>
      <c r="C1392" s="11">
        <v>53</v>
      </c>
      <c r="D1392" s="12">
        <v>120</v>
      </c>
      <c r="E1392" s="13">
        <v>5.000000074505806E-2</v>
      </c>
      <c r="F1392" s="11">
        <v>6042</v>
      </c>
    </row>
    <row r="1393" spans="1:6" x14ac:dyDescent="0.3">
      <c r="A1393" s="10">
        <v>10776</v>
      </c>
      <c r="B1393" s="10" t="s">
        <v>1008</v>
      </c>
      <c r="C1393" s="11">
        <v>9.5</v>
      </c>
      <c r="D1393" s="12">
        <v>27</v>
      </c>
      <c r="E1393" s="13">
        <v>5.000000074505806E-2</v>
      </c>
      <c r="F1393" s="11">
        <v>243.67</v>
      </c>
    </row>
    <row r="1394" spans="1:6" x14ac:dyDescent="0.3">
      <c r="A1394" s="10">
        <v>10777</v>
      </c>
      <c r="B1394" s="10" t="s">
        <v>936</v>
      </c>
      <c r="C1394" s="11">
        <v>14</v>
      </c>
      <c r="D1394" s="12">
        <v>20</v>
      </c>
      <c r="E1394" s="13">
        <v>0.20000000298023224</v>
      </c>
      <c r="F1394" s="11">
        <v>224</v>
      </c>
    </row>
    <row r="1395" spans="1:6" x14ac:dyDescent="0.3">
      <c r="A1395" s="10">
        <v>10778</v>
      </c>
      <c r="B1395" s="10" t="s">
        <v>940</v>
      </c>
      <c r="C1395" s="11">
        <v>9.65</v>
      </c>
      <c r="D1395" s="12">
        <v>10</v>
      </c>
      <c r="E1395" s="13">
        <v>0</v>
      </c>
      <c r="F1395" s="11">
        <v>96.5</v>
      </c>
    </row>
    <row r="1396" spans="1:6" x14ac:dyDescent="0.3">
      <c r="A1396" s="10">
        <v>10779</v>
      </c>
      <c r="B1396" s="10" t="s">
        <v>965</v>
      </c>
      <c r="C1396" s="11">
        <v>49.3</v>
      </c>
      <c r="D1396" s="12">
        <v>20</v>
      </c>
      <c r="E1396" s="13">
        <v>0</v>
      </c>
      <c r="F1396" s="11">
        <v>986</v>
      </c>
    </row>
    <row r="1397" spans="1:6" x14ac:dyDescent="0.3">
      <c r="A1397" s="10">
        <v>10779</v>
      </c>
      <c r="B1397" s="10" t="s">
        <v>955</v>
      </c>
      <c r="C1397" s="11">
        <v>17.45</v>
      </c>
      <c r="D1397" s="12">
        <v>20</v>
      </c>
      <c r="E1397" s="13">
        <v>0</v>
      </c>
      <c r="F1397" s="11">
        <v>349</v>
      </c>
    </row>
    <row r="1398" spans="1:6" x14ac:dyDescent="0.3">
      <c r="A1398" s="10">
        <v>10780</v>
      </c>
      <c r="B1398" s="10" t="s">
        <v>964</v>
      </c>
      <c r="C1398" s="11">
        <v>15</v>
      </c>
      <c r="D1398" s="12">
        <v>35</v>
      </c>
      <c r="E1398" s="13">
        <v>0</v>
      </c>
      <c r="F1398" s="11">
        <v>525</v>
      </c>
    </row>
    <row r="1399" spans="1:6" x14ac:dyDescent="0.3">
      <c r="A1399" s="10">
        <v>10780</v>
      </c>
      <c r="B1399" s="10" t="s">
        <v>958</v>
      </c>
      <c r="C1399" s="11">
        <v>13</v>
      </c>
      <c r="D1399" s="12">
        <v>15</v>
      </c>
      <c r="E1399" s="13">
        <v>0</v>
      </c>
      <c r="F1399" s="11">
        <v>195</v>
      </c>
    </row>
    <row r="1400" spans="1:6" x14ac:dyDescent="0.3">
      <c r="A1400" s="10">
        <v>10781</v>
      </c>
      <c r="B1400" s="10" t="s">
        <v>990</v>
      </c>
      <c r="C1400" s="11">
        <v>7.45</v>
      </c>
      <c r="D1400" s="12">
        <v>3</v>
      </c>
      <c r="E1400" s="13">
        <v>0.20000000298023224</v>
      </c>
      <c r="F1400" s="11">
        <v>17.88</v>
      </c>
    </row>
    <row r="1401" spans="1:6" x14ac:dyDescent="0.3">
      <c r="A1401" s="10">
        <v>10781</v>
      </c>
      <c r="B1401" s="10" t="s">
        <v>951</v>
      </c>
      <c r="C1401" s="11">
        <v>10</v>
      </c>
      <c r="D1401" s="12">
        <v>35</v>
      </c>
      <c r="E1401" s="13">
        <v>0</v>
      </c>
      <c r="F1401" s="11">
        <v>350</v>
      </c>
    </row>
    <row r="1402" spans="1:6" x14ac:dyDescent="0.3">
      <c r="A1402" s="10">
        <v>10781</v>
      </c>
      <c r="B1402" s="10" t="s">
        <v>968</v>
      </c>
      <c r="C1402" s="11">
        <v>38</v>
      </c>
      <c r="D1402" s="12">
        <v>20</v>
      </c>
      <c r="E1402" s="13">
        <v>0.20000000298023224</v>
      </c>
      <c r="F1402" s="11">
        <v>608</v>
      </c>
    </row>
    <row r="1403" spans="1:6" x14ac:dyDescent="0.3">
      <c r="A1403" s="10">
        <v>10782</v>
      </c>
      <c r="B1403" s="10" t="s">
        <v>949</v>
      </c>
      <c r="C1403" s="11">
        <v>12.5</v>
      </c>
      <c r="D1403" s="12">
        <v>1</v>
      </c>
      <c r="E1403" s="13">
        <v>0</v>
      </c>
      <c r="F1403" s="11">
        <v>12.5</v>
      </c>
    </row>
    <row r="1404" spans="1:6" x14ac:dyDescent="0.3">
      <c r="A1404" s="10">
        <v>10783</v>
      </c>
      <c r="B1404" s="10" t="s">
        <v>949</v>
      </c>
      <c r="C1404" s="11">
        <v>12.5</v>
      </c>
      <c r="D1404" s="12">
        <v>10</v>
      </c>
      <c r="E1404" s="13">
        <v>0</v>
      </c>
      <c r="F1404" s="11">
        <v>125</v>
      </c>
    </row>
    <row r="1405" spans="1:6" x14ac:dyDescent="0.3">
      <c r="A1405" s="10">
        <v>10783</v>
      </c>
      <c r="B1405" s="10" t="s">
        <v>1002</v>
      </c>
      <c r="C1405" s="11">
        <v>263.5</v>
      </c>
      <c r="D1405" s="12">
        <v>5</v>
      </c>
      <c r="E1405" s="13">
        <v>0</v>
      </c>
      <c r="F1405" s="11">
        <v>1317.5</v>
      </c>
    </row>
    <row r="1406" spans="1:6" x14ac:dyDescent="0.3">
      <c r="A1406" s="10">
        <v>10784</v>
      </c>
      <c r="B1406" s="10" t="s">
        <v>953</v>
      </c>
      <c r="C1406" s="11">
        <v>19</v>
      </c>
      <c r="D1406" s="12">
        <v>30</v>
      </c>
      <c r="E1406" s="13">
        <v>0</v>
      </c>
      <c r="F1406" s="11">
        <v>570</v>
      </c>
    </row>
    <row r="1407" spans="1:6" x14ac:dyDescent="0.3">
      <c r="A1407" s="10">
        <v>10784</v>
      </c>
      <c r="B1407" s="10" t="s">
        <v>937</v>
      </c>
      <c r="C1407" s="11">
        <v>34.799999999999997</v>
      </c>
      <c r="D1407" s="12">
        <v>30</v>
      </c>
      <c r="E1407" s="13">
        <v>0.15000000596046448</v>
      </c>
      <c r="F1407" s="11">
        <v>887.4</v>
      </c>
    </row>
    <row r="1408" spans="1:6" x14ac:dyDescent="0.3">
      <c r="A1408" s="10">
        <v>10784</v>
      </c>
      <c r="B1408" s="10" t="s">
        <v>948</v>
      </c>
      <c r="C1408" s="11">
        <v>18</v>
      </c>
      <c r="D1408" s="12">
        <v>2</v>
      </c>
      <c r="E1408" s="13">
        <v>0.15000000596046448</v>
      </c>
      <c r="F1408" s="11">
        <v>30.6</v>
      </c>
    </row>
    <row r="1409" spans="1:6" x14ac:dyDescent="0.3">
      <c r="A1409" s="10">
        <v>10785</v>
      </c>
      <c r="B1409" s="10" t="s">
        <v>983</v>
      </c>
      <c r="C1409" s="11">
        <v>7.75</v>
      </c>
      <c r="D1409" s="12">
        <v>10</v>
      </c>
      <c r="E1409" s="13">
        <v>0</v>
      </c>
      <c r="F1409" s="11">
        <v>77.5</v>
      </c>
    </row>
    <row r="1410" spans="1:6" x14ac:dyDescent="0.3">
      <c r="A1410" s="10">
        <v>10785</v>
      </c>
      <c r="B1410" s="10" t="s">
        <v>976</v>
      </c>
      <c r="C1410" s="11">
        <v>31</v>
      </c>
      <c r="D1410" s="12">
        <v>10</v>
      </c>
      <c r="E1410" s="13">
        <v>0</v>
      </c>
      <c r="F1410" s="11">
        <v>310</v>
      </c>
    </row>
    <row r="1411" spans="1:6" x14ac:dyDescent="0.3">
      <c r="A1411" s="10">
        <v>10786</v>
      </c>
      <c r="B1411" s="10" t="s">
        <v>969</v>
      </c>
      <c r="C1411" s="11">
        <v>25.89</v>
      </c>
      <c r="D1411" s="12">
        <v>15</v>
      </c>
      <c r="E1411" s="13">
        <v>0.20000000298023224</v>
      </c>
      <c r="F1411" s="11">
        <v>310.68</v>
      </c>
    </row>
    <row r="1412" spans="1:6" x14ac:dyDescent="0.3">
      <c r="A1412" s="10">
        <v>10786</v>
      </c>
      <c r="B1412" s="10" t="s">
        <v>983</v>
      </c>
      <c r="C1412" s="11">
        <v>7.75</v>
      </c>
      <c r="D1412" s="12">
        <v>42</v>
      </c>
      <c r="E1412" s="13">
        <v>0.20000000298023224</v>
      </c>
      <c r="F1412" s="11">
        <v>260.39999999999998</v>
      </c>
    </row>
    <row r="1413" spans="1:6" x14ac:dyDescent="0.3">
      <c r="A1413" s="10">
        <v>10786</v>
      </c>
      <c r="B1413" s="10" t="s">
        <v>1006</v>
      </c>
      <c r="C1413" s="11">
        <v>40</v>
      </c>
      <c r="D1413" s="12">
        <v>30</v>
      </c>
      <c r="E1413" s="13">
        <v>0.20000000298023224</v>
      </c>
      <c r="F1413" s="11">
        <v>960</v>
      </c>
    </row>
    <row r="1414" spans="1:6" x14ac:dyDescent="0.3">
      <c r="A1414" s="10">
        <v>10787</v>
      </c>
      <c r="B1414" s="10" t="s">
        <v>974</v>
      </c>
      <c r="C1414" s="11">
        <v>123.79</v>
      </c>
      <c r="D1414" s="12">
        <v>20</v>
      </c>
      <c r="E1414" s="13">
        <v>5.000000074505806E-2</v>
      </c>
      <c r="F1414" s="11">
        <v>2352.0100000000002</v>
      </c>
    </row>
    <row r="1415" spans="1:6" x14ac:dyDescent="0.3">
      <c r="A1415" s="10">
        <v>10787</v>
      </c>
      <c r="B1415" s="10" t="s">
        <v>956</v>
      </c>
      <c r="C1415" s="11">
        <v>19</v>
      </c>
      <c r="D1415" s="12">
        <v>15</v>
      </c>
      <c r="E1415" s="13">
        <v>5.000000074505806E-2</v>
      </c>
      <c r="F1415" s="11">
        <v>270.75</v>
      </c>
    </row>
    <row r="1416" spans="1:6" x14ac:dyDescent="0.3">
      <c r="A1416" s="10">
        <v>10788</v>
      </c>
      <c r="B1416" s="10" t="s">
        <v>983</v>
      </c>
      <c r="C1416" s="11">
        <v>7.75</v>
      </c>
      <c r="D1416" s="12">
        <v>40</v>
      </c>
      <c r="E1416" s="13">
        <v>5.000000074505806E-2</v>
      </c>
      <c r="F1416" s="11">
        <v>294.5</v>
      </c>
    </row>
    <row r="1417" spans="1:6" x14ac:dyDescent="0.3">
      <c r="A1417" s="10">
        <v>10788</v>
      </c>
      <c r="B1417" s="10" t="s">
        <v>984</v>
      </c>
      <c r="C1417" s="11">
        <v>9.1999999999999993</v>
      </c>
      <c r="D1417" s="12">
        <v>50</v>
      </c>
      <c r="E1417" s="13">
        <v>5.000000074505806E-2</v>
      </c>
      <c r="F1417" s="11">
        <v>437</v>
      </c>
    </row>
    <row r="1418" spans="1:6" x14ac:dyDescent="0.3">
      <c r="A1418" s="10">
        <v>10789</v>
      </c>
      <c r="B1418" s="10" t="s">
        <v>966</v>
      </c>
      <c r="C1418" s="11">
        <v>18</v>
      </c>
      <c r="D1418" s="12">
        <v>15</v>
      </c>
      <c r="E1418" s="13">
        <v>0</v>
      </c>
      <c r="F1418" s="11">
        <v>270</v>
      </c>
    </row>
    <row r="1419" spans="1:6" x14ac:dyDescent="0.3">
      <c r="A1419" s="10">
        <v>10789</v>
      </c>
      <c r="B1419" s="10" t="s">
        <v>981</v>
      </c>
      <c r="C1419" s="11">
        <v>43.9</v>
      </c>
      <c r="D1419" s="12">
        <v>30</v>
      </c>
      <c r="E1419" s="13">
        <v>0</v>
      </c>
      <c r="F1419" s="11">
        <v>1317</v>
      </c>
    </row>
    <row r="1420" spans="1:6" x14ac:dyDescent="0.3">
      <c r="A1420" s="10">
        <v>10789</v>
      </c>
      <c r="B1420" s="10" t="s">
        <v>991</v>
      </c>
      <c r="C1420" s="11">
        <v>12.5</v>
      </c>
      <c r="D1420" s="12">
        <v>18</v>
      </c>
      <c r="E1420" s="13">
        <v>0</v>
      </c>
      <c r="F1420" s="11">
        <v>225</v>
      </c>
    </row>
    <row r="1421" spans="1:6" x14ac:dyDescent="0.3">
      <c r="A1421" s="10">
        <v>10789</v>
      </c>
      <c r="B1421" s="10" t="s">
        <v>994</v>
      </c>
      <c r="C1421" s="11">
        <v>62.5</v>
      </c>
      <c r="D1421" s="12">
        <v>30</v>
      </c>
      <c r="E1421" s="13">
        <v>0</v>
      </c>
      <c r="F1421" s="11">
        <v>1875</v>
      </c>
    </row>
    <row r="1422" spans="1:6" x14ac:dyDescent="0.3">
      <c r="A1422" s="10">
        <v>10790</v>
      </c>
      <c r="B1422" s="10" t="s">
        <v>968</v>
      </c>
      <c r="C1422" s="11">
        <v>38</v>
      </c>
      <c r="D1422" s="12">
        <v>20</v>
      </c>
      <c r="E1422" s="13">
        <v>0.15000000596046448</v>
      </c>
      <c r="F1422" s="11">
        <v>646</v>
      </c>
    </row>
    <row r="1423" spans="1:6" x14ac:dyDescent="0.3">
      <c r="A1423" s="10">
        <v>10790</v>
      </c>
      <c r="B1423" s="10" t="s">
        <v>967</v>
      </c>
      <c r="C1423" s="11">
        <v>30</v>
      </c>
      <c r="D1423" s="12">
        <v>3</v>
      </c>
      <c r="E1423" s="13">
        <v>0.15000000596046448</v>
      </c>
      <c r="F1423" s="11">
        <v>76.5</v>
      </c>
    </row>
    <row r="1424" spans="1:6" x14ac:dyDescent="0.3">
      <c r="A1424" s="10">
        <v>10791</v>
      </c>
      <c r="B1424" s="10" t="s">
        <v>974</v>
      </c>
      <c r="C1424" s="11">
        <v>123.79</v>
      </c>
      <c r="D1424" s="12">
        <v>14</v>
      </c>
      <c r="E1424" s="13">
        <v>5.000000074505806E-2</v>
      </c>
      <c r="F1424" s="11">
        <v>1646.41</v>
      </c>
    </row>
    <row r="1425" spans="1:6" x14ac:dyDescent="0.3">
      <c r="A1425" s="10">
        <v>10791</v>
      </c>
      <c r="B1425" s="10" t="s">
        <v>940</v>
      </c>
      <c r="C1425" s="11">
        <v>9.65</v>
      </c>
      <c r="D1425" s="12">
        <v>20</v>
      </c>
      <c r="E1425" s="13">
        <v>5.000000074505806E-2</v>
      </c>
      <c r="F1425" s="11">
        <v>183.35</v>
      </c>
    </row>
    <row r="1426" spans="1:6" x14ac:dyDescent="0.3">
      <c r="A1426" s="10">
        <v>10792</v>
      </c>
      <c r="B1426" s="10" t="s">
        <v>956</v>
      </c>
      <c r="C1426" s="11">
        <v>19</v>
      </c>
      <c r="D1426" s="12">
        <v>10</v>
      </c>
      <c r="E1426" s="13">
        <v>0</v>
      </c>
      <c r="F1426" s="11">
        <v>190</v>
      </c>
    </row>
    <row r="1427" spans="1:6" x14ac:dyDescent="0.3">
      <c r="A1427" s="10">
        <v>10792</v>
      </c>
      <c r="B1427" s="10" t="s">
        <v>990</v>
      </c>
      <c r="C1427" s="11">
        <v>7.45</v>
      </c>
      <c r="D1427" s="12">
        <v>3</v>
      </c>
      <c r="E1427" s="13">
        <v>0</v>
      </c>
      <c r="F1427" s="11">
        <v>22.35</v>
      </c>
    </row>
    <row r="1428" spans="1:6" x14ac:dyDescent="0.3">
      <c r="A1428" s="10">
        <v>10792</v>
      </c>
      <c r="B1428" s="10" t="s">
        <v>991</v>
      </c>
      <c r="C1428" s="11">
        <v>12.5</v>
      </c>
      <c r="D1428" s="12">
        <v>15</v>
      </c>
      <c r="E1428" s="13">
        <v>0</v>
      </c>
      <c r="F1428" s="11">
        <v>187.5</v>
      </c>
    </row>
    <row r="1429" spans="1:6" x14ac:dyDescent="0.3">
      <c r="A1429" s="10">
        <v>10793</v>
      </c>
      <c r="B1429" s="10" t="s">
        <v>940</v>
      </c>
      <c r="C1429" s="11">
        <v>9.65</v>
      </c>
      <c r="D1429" s="12">
        <v>14</v>
      </c>
      <c r="E1429" s="13">
        <v>0</v>
      </c>
      <c r="F1429" s="11">
        <v>135.1</v>
      </c>
    </row>
    <row r="1430" spans="1:6" x14ac:dyDescent="0.3">
      <c r="A1430" s="10">
        <v>10793</v>
      </c>
      <c r="B1430" s="10" t="s">
        <v>1000</v>
      </c>
      <c r="C1430" s="11">
        <v>7</v>
      </c>
      <c r="D1430" s="12">
        <v>8</v>
      </c>
      <c r="E1430" s="13">
        <v>0</v>
      </c>
      <c r="F1430" s="11">
        <v>56</v>
      </c>
    </row>
    <row r="1431" spans="1:6" x14ac:dyDescent="0.3">
      <c r="A1431" s="10">
        <v>10794</v>
      </c>
      <c r="B1431" s="10" t="s">
        <v>939</v>
      </c>
      <c r="C1431" s="11">
        <v>23.25</v>
      </c>
      <c r="D1431" s="12">
        <v>15</v>
      </c>
      <c r="E1431" s="13">
        <v>0.20000000298023224</v>
      </c>
      <c r="F1431" s="11">
        <v>279</v>
      </c>
    </row>
    <row r="1432" spans="1:6" x14ac:dyDescent="0.3">
      <c r="A1432" s="10">
        <v>10794</v>
      </c>
      <c r="B1432" s="10" t="s">
        <v>990</v>
      </c>
      <c r="C1432" s="11">
        <v>7.45</v>
      </c>
      <c r="D1432" s="12">
        <v>6</v>
      </c>
      <c r="E1432" s="13">
        <v>0.20000000298023224</v>
      </c>
      <c r="F1432" s="11">
        <v>35.76</v>
      </c>
    </row>
    <row r="1433" spans="1:6" x14ac:dyDescent="0.3">
      <c r="A1433" s="10">
        <v>10795</v>
      </c>
      <c r="B1433" s="10" t="s">
        <v>970</v>
      </c>
      <c r="C1433" s="11">
        <v>39</v>
      </c>
      <c r="D1433" s="12">
        <v>35</v>
      </c>
      <c r="E1433" s="13">
        <v>0.25</v>
      </c>
      <c r="F1433" s="11">
        <v>1023.75</v>
      </c>
    </row>
    <row r="1434" spans="1:6" x14ac:dyDescent="0.3">
      <c r="A1434" s="10">
        <v>10795</v>
      </c>
      <c r="B1434" s="10" t="s">
        <v>955</v>
      </c>
      <c r="C1434" s="11">
        <v>17.45</v>
      </c>
      <c r="D1434" s="12">
        <v>65</v>
      </c>
      <c r="E1434" s="13">
        <v>0</v>
      </c>
      <c r="F1434" s="11">
        <v>1134.25</v>
      </c>
    </row>
    <row r="1435" spans="1:6" x14ac:dyDescent="0.3">
      <c r="A1435" s="10">
        <v>10796</v>
      </c>
      <c r="B1435" s="10" t="s">
        <v>980</v>
      </c>
      <c r="C1435" s="11">
        <v>19.45</v>
      </c>
      <c r="D1435" s="12">
        <v>10</v>
      </c>
      <c r="E1435" s="13">
        <v>0</v>
      </c>
      <c r="F1435" s="11">
        <v>194.5</v>
      </c>
    </row>
    <row r="1436" spans="1:6" x14ac:dyDescent="0.3">
      <c r="A1436" s="10">
        <v>10796</v>
      </c>
      <c r="B1436" s="10" t="s">
        <v>992</v>
      </c>
      <c r="C1436" s="11">
        <v>33.25</v>
      </c>
      <c r="D1436" s="12">
        <v>35</v>
      </c>
      <c r="E1436" s="13">
        <v>0.20000000298023224</v>
      </c>
      <c r="F1436" s="11">
        <v>931</v>
      </c>
    </row>
    <row r="1437" spans="1:6" x14ac:dyDescent="0.3">
      <c r="A1437" s="10">
        <v>10796</v>
      </c>
      <c r="B1437" s="10" t="s">
        <v>1003</v>
      </c>
      <c r="C1437" s="11">
        <v>31.23</v>
      </c>
      <c r="D1437" s="12">
        <v>21</v>
      </c>
      <c r="E1437" s="13">
        <v>0.20000000298023224</v>
      </c>
      <c r="F1437" s="11">
        <v>524.66</v>
      </c>
    </row>
    <row r="1438" spans="1:6" x14ac:dyDescent="0.3">
      <c r="A1438" s="10">
        <v>10796</v>
      </c>
      <c r="B1438" s="10" t="s">
        <v>995</v>
      </c>
      <c r="C1438" s="11">
        <v>36</v>
      </c>
      <c r="D1438" s="12">
        <v>24</v>
      </c>
      <c r="E1438" s="13">
        <v>0.20000000298023224</v>
      </c>
      <c r="F1438" s="11">
        <v>691.2</v>
      </c>
    </row>
    <row r="1439" spans="1:6" x14ac:dyDescent="0.3">
      <c r="A1439" s="10">
        <v>10797</v>
      </c>
      <c r="B1439" s="10" t="s">
        <v>935</v>
      </c>
      <c r="C1439" s="11">
        <v>21</v>
      </c>
      <c r="D1439" s="12">
        <v>20</v>
      </c>
      <c r="E1439" s="13">
        <v>0</v>
      </c>
      <c r="F1439" s="11">
        <v>420</v>
      </c>
    </row>
    <row r="1440" spans="1:6" x14ac:dyDescent="0.3">
      <c r="A1440" s="10">
        <v>10798</v>
      </c>
      <c r="B1440" s="10" t="s">
        <v>937</v>
      </c>
      <c r="C1440" s="11">
        <v>34.799999999999997</v>
      </c>
      <c r="D1440" s="12">
        <v>10</v>
      </c>
      <c r="E1440" s="13">
        <v>0</v>
      </c>
      <c r="F1440" s="11">
        <v>348</v>
      </c>
    </row>
    <row r="1441" spans="1:6" x14ac:dyDescent="0.3">
      <c r="A1441" s="10">
        <v>10798</v>
      </c>
      <c r="B1441" s="10" t="s">
        <v>965</v>
      </c>
      <c r="C1441" s="11">
        <v>49.3</v>
      </c>
      <c r="D1441" s="12">
        <v>2</v>
      </c>
      <c r="E1441" s="13">
        <v>0</v>
      </c>
      <c r="F1441" s="11">
        <v>98.6</v>
      </c>
    </row>
    <row r="1442" spans="1:6" x14ac:dyDescent="0.3">
      <c r="A1442" s="10">
        <v>10799</v>
      </c>
      <c r="B1442" s="10" t="s">
        <v>978</v>
      </c>
      <c r="C1442" s="11">
        <v>6</v>
      </c>
      <c r="D1442" s="12">
        <v>20</v>
      </c>
      <c r="E1442" s="13">
        <v>0.15000000596046448</v>
      </c>
      <c r="F1442" s="11">
        <v>102</v>
      </c>
    </row>
    <row r="1443" spans="1:6" x14ac:dyDescent="0.3">
      <c r="A1443" s="10">
        <v>10799</v>
      </c>
      <c r="B1443" s="10" t="s">
        <v>952</v>
      </c>
      <c r="C1443" s="11">
        <v>4.5</v>
      </c>
      <c r="D1443" s="12">
        <v>20</v>
      </c>
      <c r="E1443" s="13">
        <v>0.15000000596046448</v>
      </c>
      <c r="F1443" s="11">
        <v>76.5</v>
      </c>
    </row>
    <row r="1444" spans="1:6" x14ac:dyDescent="0.3">
      <c r="A1444" s="10">
        <v>10799</v>
      </c>
      <c r="B1444" s="10" t="s">
        <v>954</v>
      </c>
      <c r="C1444" s="11">
        <v>55</v>
      </c>
      <c r="D1444" s="12">
        <v>25</v>
      </c>
      <c r="E1444" s="13">
        <v>0</v>
      </c>
      <c r="F1444" s="11">
        <v>1375</v>
      </c>
    </row>
    <row r="1445" spans="1:6" x14ac:dyDescent="0.3">
      <c r="A1445" s="10">
        <v>10800</v>
      </c>
      <c r="B1445" s="10" t="s">
        <v>990</v>
      </c>
      <c r="C1445" s="11">
        <v>7.45</v>
      </c>
      <c r="D1445" s="12">
        <v>7</v>
      </c>
      <c r="E1445" s="13">
        <v>0.10000000149011612</v>
      </c>
      <c r="F1445" s="11">
        <v>46.93</v>
      </c>
    </row>
    <row r="1446" spans="1:6" x14ac:dyDescent="0.3">
      <c r="A1446" s="10">
        <v>10800</v>
      </c>
      <c r="B1446" s="10" t="s">
        <v>935</v>
      </c>
      <c r="C1446" s="11">
        <v>21</v>
      </c>
      <c r="D1446" s="12">
        <v>50</v>
      </c>
      <c r="E1446" s="13">
        <v>0.10000000149011612</v>
      </c>
      <c r="F1446" s="11">
        <v>945</v>
      </c>
    </row>
    <row r="1447" spans="1:6" x14ac:dyDescent="0.3">
      <c r="A1447" s="10">
        <v>10800</v>
      </c>
      <c r="B1447" s="10" t="s">
        <v>938</v>
      </c>
      <c r="C1447" s="11">
        <v>53</v>
      </c>
      <c r="D1447" s="12">
        <v>10</v>
      </c>
      <c r="E1447" s="13">
        <v>0.10000000149011612</v>
      </c>
      <c r="F1447" s="11">
        <v>477</v>
      </c>
    </row>
    <row r="1448" spans="1:6" x14ac:dyDescent="0.3">
      <c r="A1448" s="10">
        <v>10801</v>
      </c>
      <c r="B1448" s="10" t="s">
        <v>974</v>
      </c>
      <c r="C1448" s="11">
        <v>123.79</v>
      </c>
      <c r="D1448" s="12">
        <v>20</v>
      </c>
      <c r="E1448" s="13">
        <v>0.25</v>
      </c>
      <c r="F1448" s="11">
        <v>1856.85</v>
      </c>
    </row>
    <row r="1449" spans="1:6" x14ac:dyDescent="0.3">
      <c r="A1449" s="10">
        <v>10801</v>
      </c>
      <c r="B1449" s="10" t="s">
        <v>970</v>
      </c>
      <c r="C1449" s="11">
        <v>39</v>
      </c>
      <c r="D1449" s="12">
        <v>40</v>
      </c>
      <c r="E1449" s="13">
        <v>0.25</v>
      </c>
      <c r="F1449" s="11">
        <v>1170</v>
      </c>
    </row>
    <row r="1450" spans="1:6" x14ac:dyDescent="0.3">
      <c r="A1450" s="10">
        <v>10802</v>
      </c>
      <c r="B1450" s="10" t="s">
        <v>938</v>
      </c>
      <c r="C1450" s="11">
        <v>53</v>
      </c>
      <c r="D1450" s="12">
        <v>30</v>
      </c>
      <c r="E1450" s="13">
        <v>0.25</v>
      </c>
      <c r="F1450" s="11">
        <v>1192.5</v>
      </c>
    </row>
    <row r="1451" spans="1:6" x14ac:dyDescent="0.3">
      <c r="A1451" s="10">
        <v>10802</v>
      </c>
      <c r="B1451" s="10" t="s">
        <v>950</v>
      </c>
      <c r="C1451" s="11">
        <v>24</v>
      </c>
      <c r="D1451" s="12">
        <v>60</v>
      </c>
      <c r="E1451" s="13">
        <v>0.25</v>
      </c>
      <c r="F1451" s="11">
        <v>1080</v>
      </c>
    </row>
    <row r="1452" spans="1:6" x14ac:dyDescent="0.3">
      <c r="A1452" s="10">
        <v>10802</v>
      </c>
      <c r="B1452" s="10" t="s">
        <v>965</v>
      </c>
      <c r="C1452" s="11">
        <v>49.3</v>
      </c>
      <c r="D1452" s="12">
        <v>5</v>
      </c>
      <c r="E1452" s="13">
        <v>0.25</v>
      </c>
      <c r="F1452" s="11">
        <v>184.87</v>
      </c>
    </row>
    <row r="1453" spans="1:6" x14ac:dyDescent="0.3">
      <c r="A1453" s="10">
        <v>10802</v>
      </c>
      <c r="B1453" s="10" t="s">
        <v>969</v>
      </c>
      <c r="C1453" s="11">
        <v>25.89</v>
      </c>
      <c r="D1453" s="12">
        <v>25</v>
      </c>
      <c r="E1453" s="13">
        <v>0.25</v>
      </c>
      <c r="F1453" s="11">
        <v>485.44</v>
      </c>
    </row>
    <row r="1454" spans="1:6" x14ac:dyDescent="0.3">
      <c r="A1454" s="10">
        <v>10803</v>
      </c>
      <c r="B1454" s="10" t="s">
        <v>954</v>
      </c>
      <c r="C1454" s="11">
        <v>55</v>
      </c>
      <c r="D1454" s="12">
        <v>15</v>
      </c>
      <c r="E1454" s="13">
        <v>5.000000074505806E-2</v>
      </c>
      <c r="F1454" s="11">
        <v>783.75</v>
      </c>
    </row>
    <row r="1455" spans="1:6" x14ac:dyDescent="0.3">
      <c r="A1455" s="10">
        <v>10803</v>
      </c>
      <c r="B1455" s="10" t="s">
        <v>1001</v>
      </c>
      <c r="C1455" s="11">
        <v>14</v>
      </c>
      <c r="D1455" s="12">
        <v>15</v>
      </c>
      <c r="E1455" s="13">
        <v>5.000000074505806E-2</v>
      </c>
      <c r="F1455" s="11">
        <v>199.5</v>
      </c>
    </row>
    <row r="1456" spans="1:6" x14ac:dyDescent="0.3">
      <c r="A1456" s="10">
        <v>10803</v>
      </c>
      <c r="B1456" s="10" t="s">
        <v>984</v>
      </c>
      <c r="C1456" s="11">
        <v>9.1999999999999993</v>
      </c>
      <c r="D1456" s="12">
        <v>24</v>
      </c>
      <c r="E1456" s="13">
        <v>5.000000074505806E-2</v>
      </c>
      <c r="F1456" s="11">
        <v>209.76</v>
      </c>
    </row>
    <row r="1457" spans="1:6" x14ac:dyDescent="0.3">
      <c r="A1457" s="10">
        <v>10804</v>
      </c>
      <c r="B1457" s="10" t="s">
        <v>947</v>
      </c>
      <c r="C1457" s="11">
        <v>20</v>
      </c>
      <c r="D1457" s="12">
        <v>4</v>
      </c>
      <c r="E1457" s="13">
        <v>0.15000000596046448</v>
      </c>
      <c r="F1457" s="11">
        <v>68</v>
      </c>
    </row>
    <row r="1458" spans="1:6" x14ac:dyDescent="0.3">
      <c r="A1458" s="10">
        <v>10804</v>
      </c>
      <c r="B1458" s="10" t="s">
        <v>979</v>
      </c>
      <c r="C1458" s="11">
        <v>45.6</v>
      </c>
      <c r="D1458" s="12">
        <v>24</v>
      </c>
      <c r="E1458" s="13">
        <v>0</v>
      </c>
      <c r="F1458" s="11">
        <v>1094.4000000000001</v>
      </c>
    </row>
    <row r="1459" spans="1:6" x14ac:dyDescent="0.3">
      <c r="A1459" s="10">
        <v>10804</v>
      </c>
      <c r="B1459" s="10" t="s">
        <v>976</v>
      </c>
      <c r="C1459" s="11">
        <v>31</v>
      </c>
      <c r="D1459" s="12">
        <v>36</v>
      </c>
      <c r="E1459" s="13">
        <v>0</v>
      </c>
      <c r="F1459" s="11">
        <v>1116</v>
      </c>
    </row>
    <row r="1460" spans="1:6" x14ac:dyDescent="0.3">
      <c r="A1460" s="10">
        <v>10805</v>
      </c>
      <c r="B1460" s="10" t="s">
        <v>1002</v>
      </c>
      <c r="C1460" s="11">
        <v>263.5</v>
      </c>
      <c r="D1460" s="12">
        <v>10</v>
      </c>
      <c r="E1460" s="13">
        <v>0</v>
      </c>
      <c r="F1460" s="11">
        <v>2635</v>
      </c>
    </row>
    <row r="1461" spans="1:6" x14ac:dyDescent="0.3">
      <c r="A1461" s="10">
        <v>10805</v>
      </c>
      <c r="B1461" s="10" t="s">
        <v>988</v>
      </c>
      <c r="C1461" s="11">
        <v>14</v>
      </c>
      <c r="D1461" s="12">
        <v>10</v>
      </c>
      <c r="E1461" s="13">
        <v>0</v>
      </c>
      <c r="F1461" s="11">
        <v>140</v>
      </c>
    </row>
    <row r="1462" spans="1:6" x14ac:dyDescent="0.3">
      <c r="A1462" s="10">
        <v>10806</v>
      </c>
      <c r="B1462" s="10" t="s">
        <v>956</v>
      </c>
      <c r="C1462" s="11">
        <v>19</v>
      </c>
      <c r="D1462" s="12">
        <v>20</v>
      </c>
      <c r="E1462" s="13">
        <v>0.25</v>
      </c>
      <c r="F1462" s="11">
        <v>285</v>
      </c>
    </row>
    <row r="1463" spans="1:6" x14ac:dyDescent="0.3">
      <c r="A1463" s="10">
        <v>10806</v>
      </c>
      <c r="B1463" s="10" t="s">
        <v>951</v>
      </c>
      <c r="C1463" s="11">
        <v>10</v>
      </c>
      <c r="D1463" s="12">
        <v>15</v>
      </c>
      <c r="E1463" s="13">
        <v>0.25</v>
      </c>
      <c r="F1463" s="11">
        <v>112.5</v>
      </c>
    </row>
    <row r="1464" spans="1:6" x14ac:dyDescent="0.3">
      <c r="A1464" s="10">
        <v>10806</v>
      </c>
      <c r="B1464" s="10" t="s">
        <v>941</v>
      </c>
      <c r="C1464" s="11">
        <v>21.05</v>
      </c>
      <c r="D1464" s="12">
        <v>2</v>
      </c>
      <c r="E1464" s="13">
        <v>0</v>
      </c>
      <c r="F1464" s="11">
        <v>42.1</v>
      </c>
    </row>
    <row r="1465" spans="1:6" x14ac:dyDescent="0.3">
      <c r="A1465" s="10">
        <v>10807</v>
      </c>
      <c r="B1465" s="10" t="s">
        <v>973</v>
      </c>
      <c r="C1465" s="11">
        <v>18.399999999999999</v>
      </c>
      <c r="D1465" s="12">
        <v>1</v>
      </c>
      <c r="E1465" s="13">
        <v>0</v>
      </c>
      <c r="F1465" s="11">
        <v>18.399999999999999</v>
      </c>
    </row>
    <row r="1466" spans="1:6" x14ac:dyDescent="0.3">
      <c r="A1466" s="10">
        <v>10808</v>
      </c>
      <c r="B1466" s="10" t="s">
        <v>972</v>
      </c>
      <c r="C1466" s="11">
        <v>18</v>
      </c>
      <c r="D1466" s="12">
        <v>50</v>
      </c>
      <c r="E1466" s="13">
        <v>0.15000000596046448</v>
      </c>
      <c r="F1466" s="11">
        <v>765</v>
      </c>
    </row>
    <row r="1467" spans="1:6" x14ac:dyDescent="0.3">
      <c r="A1467" s="10">
        <v>10808</v>
      </c>
      <c r="B1467" s="10" t="s">
        <v>968</v>
      </c>
      <c r="C1467" s="11">
        <v>38</v>
      </c>
      <c r="D1467" s="12">
        <v>20</v>
      </c>
      <c r="E1467" s="13">
        <v>0.15000000596046448</v>
      </c>
      <c r="F1467" s="11">
        <v>646</v>
      </c>
    </row>
    <row r="1468" spans="1:6" x14ac:dyDescent="0.3">
      <c r="A1468" s="10">
        <v>10809</v>
      </c>
      <c r="B1468" s="10" t="s">
        <v>1000</v>
      </c>
      <c r="C1468" s="11">
        <v>7</v>
      </c>
      <c r="D1468" s="12">
        <v>20</v>
      </c>
      <c r="E1468" s="13">
        <v>0</v>
      </c>
      <c r="F1468" s="11">
        <v>140</v>
      </c>
    </row>
    <row r="1469" spans="1:6" x14ac:dyDescent="0.3">
      <c r="A1469" s="10">
        <v>10810</v>
      </c>
      <c r="B1469" s="10" t="s">
        <v>1001</v>
      </c>
      <c r="C1469" s="11">
        <v>14</v>
      </c>
      <c r="D1469" s="12">
        <v>5</v>
      </c>
      <c r="E1469" s="13">
        <v>0</v>
      </c>
      <c r="F1469" s="11">
        <v>70</v>
      </c>
    </row>
    <row r="1470" spans="1:6" x14ac:dyDescent="0.3">
      <c r="A1470" s="10">
        <v>10810</v>
      </c>
      <c r="B1470" s="10" t="s">
        <v>964</v>
      </c>
      <c r="C1470" s="11">
        <v>15</v>
      </c>
      <c r="D1470" s="12">
        <v>5</v>
      </c>
      <c r="E1470" s="13">
        <v>0</v>
      </c>
      <c r="F1470" s="11">
        <v>75</v>
      </c>
    </row>
    <row r="1471" spans="1:6" x14ac:dyDescent="0.3">
      <c r="A1471" s="10">
        <v>10810</v>
      </c>
      <c r="B1471" s="10" t="s">
        <v>978</v>
      </c>
      <c r="C1471" s="11">
        <v>6</v>
      </c>
      <c r="D1471" s="12">
        <v>7</v>
      </c>
      <c r="E1471" s="13">
        <v>0</v>
      </c>
      <c r="F1471" s="11">
        <v>42</v>
      </c>
    </row>
    <row r="1472" spans="1:6" x14ac:dyDescent="0.3">
      <c r="A1472" s="10">
        <v>10811</v>
      </c>
      <c r="B1472" s="10" t="s">
        <v>1005</v>
      </c>
      <c r="C1472" s="11">
        <v>9</v>
      </c>
      <c r="D1472" s="12">
        <v>18</v>
      </c>
      <c r="E1472" s="13">
        <v>0</v>
      </c>
      <c r="F1472" s="11">
        <v>162</v>
      </c>
    </row>
    <row r="1473" spans="1:6" x14ac:dyDescent="0.3">
      <c r="A1473" s="10">
        <v>10811</v>
      </c>
      <c r="B1473" s="10" t="s">
        <v>973</v>
      </c>
      <c r="C1473" s="11">
        <v>18.399999999999999</v>
      </c>
      <c r="D1473" s="12">
        <v>30</v>
      </c>
      <c r="E1473" s="13">
        <v>0</v>
      </c>
      <c r="F1473" s="11">
        <v>552</v>
      </c>
    </row>
    <row r="1474" spans="1:6" x14ac:dyDescent="0.3">
      <c r="A1474" s="10">
        <v>10811</v>
      </c>
      <c r="B1474" s="10" t="s">
        <v>984</v>
      </c>
      <c r="C1474" s="11">
        <v>9.1999999999999993</v>
      </c>
      <c r="D1474" s="12">
        <v>15</v>
      </c>
      <c r="E1474" s="13">
        <v>0</v>
      </c>
      <c r="F1474" s="11">
        <v>138</v>
      </c>
    </row>
    <row r="1475" spans="1:6" x14ac:dyDescent="0.3">
      <c r="A1475" s="10">
        <v>10812</v>
      </c>
      <c r="B1475" s="10" t="s">
        <v>958</v>
      </c>
      <c r="C1475" s="11">
        <v>13</v>
      </c>
      <c r="D1475" s="12">
        <v>20</v>
      </c>
      <c r="E1475" s="13">
        <v>0</v>
      </c>
      <c r="F1475" s="11">
        <v>260</v>
      </c>
    </row>
    <row r="1476" spans="1:6" x14ac:dyDescent="0.3">
      <c r="A1476" s="10">
        <v>10812</v>
      </c>
      <c r="B1476" s="10" t="s">
        <v>937</v>
      </c>
      <c r="C1476" s="11">
        <v>34.799999999999997</v>
      </c>
      <c r="D1476" s="12">
        <v>40</v>
      </c>
      <c r="E1476" s="13">
        <v>0.10000000149011612</v>
      </c>
      <c r="F1476" s="11">
        <v>1252.8</v>
      </c>
    </row>
    <row r="1477" spans="1:6" x14ac:dyDescent="0.3">
      <c r="A1477" s="10">
        <v>10812</v>
      </c>
      <c r="B1477" s="10" t="s">
        <v>949</v>
      </c>
      <c r="C1477" s="11">
        <v>12.5</v>
      </c>
      <c r="D1477" s="12">
        <v>16</v>
      </c>
      <c r="E1477" s="13">
        <v>0.10000000149011612</v>
      </c>
      <c r="F1477" s="11">
        <v>180</v>
      </c>
    </row>
    <row r="1478" spans="1:6" x14ac:dyDescent="0.3">
      <c r="A1478" s="10">
        <v>10813</v>
      </c>
      <c r="B1478" s="10" t="s">
        <v>956</v>
      </c>
      <c r="C1478" s="11">
        <v>19</v>
      </c>
      <c r="D1478" s="12">
        <v>12</v>
      </c>
      <c r="E1478" s="13">
        <v>0.20000000298023224</v>
      </c>
      <c r="F1478" s="11">
        <v>182.4</v>
      </c>
    </row>
    <row r="1479" spans="1:6" x14ac:dyDescent="0.3">
      <c r="A1479" s="10">
        <v>10813</v>
      </c>
      <c r="B1479" s="10" t="s">
        <v>989</v>
      </c>
      <c r="C1479" s="11">
        <v>12</v>
      </c>
      <c r="D1479" s="12">
        <v>35</v>
      </c>
      <c r="E1479" s="13">
        <v>0</v>
      </c>
      <c r="F1479" s="11">
        <v>420</v>
      </c>
    </row>
    <row r="1480" spans="1:6" x14ac:dyDescent="0.3">
      <c r="A1480" s="10">
        <v>10814</v>
      </c>
      <c r="B1480" s="10" t="s">
        <v>1009</v>
      </c>
      <c r="C1480" s="11">
        <v>12.75</v>
      </c>
      <c r="D1480" s="12">
        <v>8</v>
      </c>
      <c r="E1480" s="13">
        <v>0.15000000596046448</v>
      </c>
      <c r="F1480" s="11">
        <v>86.7</v>
      </c>
    </row>
    <row r="1481" spans="1:6" x14ac:dyDescent="0.3">
      <c r="A1481" s="10">
        <v>10814</v>
      </c>
      <c r="B1481" s="10" t="s">
        <v>1010</v>
      </c>
      <c r="C1481" s="11">
        <v>28.5</v>
      </c>
      <c r="D1481" s="12">
        <v>30</v>
      </c>
      <c r="E1481" s="13">
        <v>0.15000000596046448</v>
      </c>
      <c r="F1481" s="11">
        <v>726.75</v>
      </c>
    </row>
    <row r="1482" spans="1:6" x14ac:dyDescent="0.3">
      <c r="A1482" s="10">
        <v>10814</v>
      </c>
      <c r="B1482" s="10" t="s">
        <v>940</v>
      </c>
      <c r="C1482" s="11">
        <v>9.65</v>
      </c>
      <c r="D1482" s="12">
        <v>20</v>
      </c>
      <c r="E1482" s="13">
        <v>0</v>
      </c>
      <c r="F1482" s="11">
        <v>193</v>
      </c>
    </row>
    <row r="1483" spans="1:6" x14ac:dyDescent="0.3">
      <c r="A1483" s="10">
        <v>10814</v>
      </c>
      <c r="B1483" s="10" t="s">
        <v>975</v>
      </c>
      <c r="C1483" s="11">
        <v>46</v>
      </c>
      <c r="D1483" s="12">
        <v>20</v>
      </c>
      <c r="E1483" s="13">
        <v>0.15000000596046448</v>
      </c>
      <c r="F1483" s="11">
        <v>782</v>
      </c>
    </row>
    <row r="1484" spans="1:6" x14ac:dyDescent="0.3">
      <c r="A1484" s="10">
        <v>10815</v>
      </c>
      <c r="B1484" s="10" t="s">
        <v>944</v>
      </c>
      <c r="C1484" s="11">
        <v>2.5</v>
      </c>
      <c r="D1484" s="12">
        <v>16</v>
      </c>
      <c r="E1484" s="13">
        <v>0</v>
      </c>
      <c r="F1484" s="11">
        <v>40</v>
      </c>
    </row>
    <row r="1485" spans="1:6" x14ac:dyDescent="0.3">
      <c r="A1485" s="10">
        <v>10816</v>
      </c>
      <c r="B1485" s="10" t="s">
        <v>1002</v>
      </c>
      <c r="C1485" s="11">
        <v>263.5</v>
      </c>
      <c r="D1485" s="12">
        <v>30</v>
      </c>
      <c r="E1485" s="13">
        <v>5.000000074505806E-2</v>
      </c>
      <c r="F1485" s="11">
        <v>7509.75</v>
      </c>
    </row>
    <row r="1486" spans="1:6" x14ac:dyDescent="0.3">
      <c r="A1486" s="10">
        <v>10816</v>
      </c>
      <c r="B1486" s="10" t="s">
        <v>965</v>
      </c>
      <c r="C1486" s="11">
        <v>49.3</v>
      </c>
      <c r="D1486" s="12">
        <v>20</v>
      </c>
      <c r="E1486" s="13">
        <v>5.000000074505806E-2</v>
      </c>
      <c r="F1486" s="11">
        <v>936.7</v>
      </c>
    </row>
    <row r="1487" spans="1:6" x14ac:dyDescent="0.3">
      <c r="A1487" s="10">
        <v>10817</v>
      </c>
      <c r="B1487" s="10" t="s">
        <v>965</v>
      </c>
      <c r="C1487" s="11">
        <v>49.3</v>
      </c>
      <c r="D1487" s="12">
        <v>25</v>
      </c>
      <c r="E1487" s="13">
        <v>0.15000000596046448</v>
      </c>
      <c r="F1487" s="11">
        <v>1047.6199999999999</v>
      </c>
    </row>
    <row r="1488" spans="1:6" x14ac:dyDescent="0.3">
      <c r="A1488" s="10">
        <v>10817</v>
      </c>
      <c r="B1488" s="10" t="s">
        <v>973</v>
      </c>
      <c r="C1488" s="11">
        <v>18.399999999999999</v>
      </c>
      <c r="D1488" s="12">
        <v>60</v>
      </c>
      <c r="E1488" s="13">
        <v>0.15000000596046448</v>
      </c>
      <c r="F1488" s="11">
        <v>938.4</v>
      </c>
    </row>
    <row r="1489" spans="1:6" x14ac:dyDescent="0.3">
      <c r="A1489" s="10">
        <v>10817</v>
      </c>
      <c r="B1489" s="10" t="s">
        <v>1002</v>
      </c>
      <c r="C1489" s="11">
        <v>263.5</v>
      </c>
      <c r="D1489" s="12">
        <v>30</v>
      </c>
      <c r="E1489" s="13">
        <v>0</v>
      </c>
      <c r="F1489" s="11">
        <v>7905</v>
      </c>
    </row>
    <row r="1490" spans="1:6" x14ac:dyDescent="0.3">
      <c r="A1490" s="10">
        <v>10817</v>
      </c>
      <c r="B1490" s="10" t="s">
        <v>1003</v>
      </c>
      <c r="C1490" s="11">
        <v>31.23</v>
      </c>
      <c r="D1490" s="12">
        <v>40</v>
      </c>
      <c r="E1490" s="13">
        <v>0.15000000596046448</v>
      </c>
      <c r="F1490" s="11">
        <v>1061.82</v>
      </c>
    </row>
    <row r="1491" spans="1:6" x14ac:dyDescent="0.3">
      <c r="A1491" s="10">
        <v>10818</v>
      </c>
      <c r="B1491" s="10" t="s">
        <v>960</v>
      </c>
      <c r="C1491" s="11">
        <v>32</v>
      </c>
      <c r="D1491" s="12">
        <v>20</v>
      </c>
      <c r="E1491" s="13">
        <v>0</v>
      </c>
      <c r="F1491" s="11">
        <v>640</v>
      </c>
    </row>
    <row r="1492" spans="1:6" x14ac:dyDescent="0.3">
      <c r="A1492" s="10">
        <v>10818</v>
      </c>
      <c r="B1492" s="10" t="s">
        <v>940</v>
      </c>
      <c r="C1492" s="11">
        <v>9.65</v>
      </c>
      <c r="D1492" s="12">
        <v>20</v>
      </c>
      <c r="E1492" s="13">
        <v>0</v>
      </c>
      <c r="F1492" s="11">
        <v>193</v>
      </c>
    </row>
    <row r="1493" spans="1:6" x14ac:dyDescent="0.3">
      <c r="A1493" s="10">
        <v>10819</v>
      </c>
      <c r="B1493" s="10" t="s">
        <v>983</v>
      </c>
      <c r="C1493" s="11">
        <v>7.75</v>
      </c>
      <c r="D1493" s="12">
        <v>20</v>
      </c>
      <c r="E1493" s="13">
        <v>0</v>
      </c>
      <c r="F1493" s="11">
        <v>155</v>
      </c>
    </row>
    <row r="1494" spans="1:6" x14ac:dyDescent="0.3">
      <c r="A1494" s="10">
        <v>10819</v>
      </c>
      <c r="B1494" s="10" t="s">
        <v>975</v>
      </c>
      <c r="C1494" s="11">
        <v>46</v>
      </c>
      <c r="D1494" s="12">
        <v>7</v>
      </c>
      <c r="E1494" s="13">
        <v>0</v>
      </c>
      <c r="F1494" s="11">
        <v>322</v>
      </c>
    </row>
    <row r="1495" spans="1:6" x14ac:dyDescent="0.3">
      <c r="A1495" s="10">
        <v>10820</v>
      </c>
      <c r="B1495" s="10" t="s">
        <v>968</v>
      </c>
      <c r="C1495" s="11">
        <v>38</v>
      </c>
      <c r="D1495" s="12">
        <v>30</v>
      </c>
      <c r="E1495" s="13">
        <v>0</v>
      </c>
      <c r="F1495" s="11">
        <v>1140</v>
      </c>
    </row>
    <row r="1496" spans="1:6" x14ac:dyDescent="0.3">
      <c r="A1496" s="10">
        <v>10821</v>
      </c>
      <c r="B1496" s="10" t="s">
        <v>966</v>
      </c>
      <c r="C1496" s="11">
        <v>18</v>
      </c>
      <c r="D1496" s="12">
        <v>20</v>
      </c>
      <c r="E1496" s="13">
        <v>0</v>
      </c>
      <c r="F1496" s="11">
        <v>360</v>
      </c>
    </row>
    <row r="1497" spans="1:6" x14ac:dyDescent="0.3">
      <c r="A1497" s="10">
        <v>10821</v>
      </c>
      <c r="B1497" s="10" t="s">
        <v>938</v>
      </c>
      <c r="C1497" s="11">
        <v>53</v>
      </c>
      <c r="D1497" s="12">
        <v>6</v>
      </c>
      <c r="E1497" s="13">
        <v>0</v>
      </c>
      <c r="F1497" s="11">
        <v>318</v>
      </c>
    </row>
    <row r="1498" spans="1:6" x14ac:dyDescent="0.3">
      <c r="A1498" s="10">
        <v>10822</v>
      </c>
      <c r="B1498" s="10" t="s">
        <v>964</v>
      </c>
      <c r="C1498" s="11">
        <v>15</v>
      </c>
      <c r="D1498" s="12">
        <v>6</v>
      </c>
      <c r="E1498" s="13">
        <v>0</v>
      </c>
      <c r="F1498" s="11">
        <v>90</v>
      </c>
    </row>
    <row r="1499" spans="1:6" x14ac:dyDescent="0.3">
      <c r="A1499" s="10">
        <v>10822</v>
      </c>
      <c r="B1499" s="10" t="s">
        <v>965</v>
      </c>
      <c r="C1499" s="11">
        <v>49.3</v>
      </c>
      <c r="D1499" s="12">
        <v>3</v>
      </c>
      <c r="E1499" s="13">
        <v>0</v>
      </c>
      <c r="F1499" s="11">
        <v>147.9</v>
      </c>
    </row>
    <row r="1500" spans="1:6" x14ac:dyDescent="0.3">
      <c r="A1500" s="10">
        <v>10823</v>
      </c>
      <c r="B1500" s="10" t="s">
        <v>943</v>
      </c>
      <c r="C1500" s="11">
        <v>19.5</v>
      </c>
      <c r="D1500" s="12">
        <v>15</v>
      </c>
      <c r="E1500" s="13">
        <v>0</v>
      </c>
      <c r="F1500" s="11">
        <v>292.5</v>
      </c>
    </row>
    <row r="1501" spans="1:6" x14ac:dyDescent="0.3">
      <c r="A1501" s="10">
        <v>10823</v>
      </c>
      <c r="B1501" s="10" t="s">
        <v>935</v>
      </c>
      <c r="C1501" s="11">
        <v>21</v>
      </c>
      <c r="D1501" s="12">
        <v>20</v>
      </c>
      <c r="E1501" s="13">
        <v>0.10000000149011612</v>
      </c>
      <c r="F1501" s="11">
        <v>378</v>
      </c>
    </row>
    <row r="1502" spans="1:6" x14ac:dyDescent="0.3">
      <c r="A1502" s="10">
        <v>10823</v>
      </c>
      <c r="B1502" s="10" t="s">
        <v>954</v>
      </c>
      <c r="C1502" s="11">
        <v>55</v>
      </c>
      <c r="D1502" s="12">
        <v>40</v>
      </c>
      <c r="E1502" s="13">
        <v>0.10000000149011612</v>
      </c>
      <c r="F1502" s="11">
        <v>1980</v>
      </c>
    </row>
    <row r="1503" spans="1:6" x14ac:dyDescent="0.3">
      <c r="A1503" s="10">
        <v>10823</v>
      </c>
      <c r="B1503" s="10" t="s">
        <v>958</v>
      </c>
      <c r="C1503" s="11">
        <v>13</v>
      </c>
      <c r="D1503" s="12">
        <v>15</v>
      </c>
      <c r="E1503" s="13">
        <v>0.10000000149011612</v>
      </c>
      <c r="F1503" s="11">
        <v>175.5</v>
      </c>
    </row>
    <row r="1504" spans="1:6" x14ac:dyDescent="0.3">
      <c r="A1504" s="10">
        <v>10824</v>
      </c>
      <c r="B1504" s="10" t="s">
        <v>940</v>
      </c>
      <c r="C1504" s="11">
        <v>9.65</v>
      </c>
      <c r="D1504" s="12">
        <v>12</v>
      </c>
      <c r="E1504" s="13">
        <v>0</v>
      </c>
      <c r="F1504" s="11">
        <v>115.8</v>
      </c>
    </row>
    <row r="1505" spans="1:6" x14ac:dyDescent="0.3">
      <c r="A1505" s="10">
        <v>10824</v>
      </c>
      <c r="B1505" s="10" t="s">
        <v>964</v>
      </c>
      <c r="C1505" s="11">
        <v>15</v>
      </c>
      <c r="D1505" s="12">
        <v>9</v>
      </c>
      <c r="E1505" s="13">
        <v>0</v>
      </c>
      <c r="F1505" s="11">
        <v>135</v>
      </c>
    </row>
    <row r="1506" spans="1:6" x14ac:dyDescent="0.3">
      <c r="A1506" s="10">
        <v>10825</v>
      </c>
      <c r="B1506" s="10" t="s">
        <v>1003</v>
      </c>
      <c r="C1506" s="11">
        <v>31.23</v>
      </c>
      <c r="D1506" s="12">
        <v>12</v>
      </c>
      <c r="E1506" s="13">
        <v>0</v>
      </c>
      <c r="F1506" s="11">
        <v>374.76</v>
      </c>
    </row>
    <row r="1507" spans="1:6" x14ac:dyDescent="0.3">
      <c r="A1507" s="10">
        <v>10825</v>
      </c>
      <c r="B1507" s="10" t="s">
        <v>957</v>
      </c>
      <c r="C1507" s="11">
        <v>32.799999999999997</v>
      </c>
      <c r="D1507" s="12">
        <v>20</v>
      </c>
      <c r="E1507" s="13">
        <v>0</v>
      </c>
      <c r="F1507" s="11">
        <v>656</v>
      </c>
    </row>
    <row r="1508" spans="1:6" x14ac:dyDescent="0.3">
      <c r="A1508" s="10">
        <v>10826</v>
      </c>
      <c r="B1508" s="10" t="s">
        <v>949</v>
      </c>
      <c r="C1508" s="11">
        <v>12.5</v>
      </c>
      <c r="D1508" s="12">
        <v>35</v>
      </c>
      <c r="E1508" s="13">
        <v>0</v>
      </c>
      <c r="F1508" s="11">
        <v>437.5</v>
      </c>
    </row>
    <row r="1509" spans="1:6" x14ac:dyDescent="0.3">
      <c r="A1509" s="10">
        <v>10826</v>
      </c>
      <c r="B1509" s="10" t="s">
        <v>943</v>
      </c>
      <c r="C1509" s="11">
        <v>19.5</v>
      </c>
      <c r="D1509" s="12">
        <v>15</v>
      </c>
      <c r="E1509" s="13">
        <v>0</v>
      </c>
      <c r="F1509" s="11">
        <v>292.5</v>
      </c>
    </row>
    <row r="1510" spans="1:6" x14ac:dyDescent="0.3">
      <c r="A1510" s="10">
        <v>10827</v>
      </c>
      <c r="B1510" s="10" t="s">
        <v>976</v>
      </c>
      <c r="C1510" s="11">
        <v>31</v>
      </c>
      <c r="D1510" s="12">
        <v>15</v>
      </c>
      <c r="E1510" s="13">
        <v>0</v>
      </c>
      <c r="F1510" s="11">
        <v>465</v>
      </c>
    </row>
    <row r="1511" spans="1:6" x14ac:dyDescent="0.3">
      <c r="A1511" s="10">
        <v>10827</v>
      </c>
      <c r="B1511" s="10" t="s">
        <v>948</v>
      </c>
      <c r="C1511" s="11">
        <v>18</v>
      </c>
      <c r="D1511" s="12">
        <v>21</v>
      </c>
      <c r="E1511" s="13">
        <v>0</v>
      </c>
      <c r="F1511" s="11">
        <v>378</v>
      </c>
    </row>
    <row r="1512" spans="1:6" x14ac:dyDescent="0.3">
      <c r="A1512" s="10">
        <v>10828</v>
      </c>
      <c r="B1512" s="10" t="s">
        <v>1002</v>
      </c>
      <c r="C1512" s="11">
        <v>263.5</v>
      </c>
      <c r="D1512" s="12">
        <v>2</v>
      </c>
      <c r="E1512" s="13">
        <v>0</v>
      </c>
      <c r="F1512" s="11">
        <v>527</v>
      </c>
    </row>
    <row r="1513" spans="1:6" x14ac:dyDescent="0.3">
      <c r="A1513" s="10">
        <v>10828</v>
      </c>
      <c r="B1513" s="10" t="s">
        <v>945</v>
      </c>
      <c r="C1513" s="11">
        <v>81</v>
      </c>
      <c r="D1513" s="12">
        <v>5</v>
      </c>
      <c r="E1513" s="13">
        <v>0</v>
      </c>
      <c r="F1513" s="11">
        <v>405</v>
      </c>
    </row>
    <row r="1514" spans="1:6" x14ac:dyDescent="0.3">
      <c r="A1514" s="10">
        <v>10829</v>
      </c>
      <c r="B1514" s="10" t="s">
        <v>1006</v>
      </c>
      <c r="C1514" s="11">
        <v>40</v>
      </c>
      <c r="D1514" s="12">
        <v>20</v>
      </c>
      <c r="E1514" s="13">
        <v>0</v>
      </c>
      <c r="F1514" s="11">
        <v>800</v>
      </c>
    </row>
    <row r="1515" spans="1:6" x14ac:dyDescent="0.3">
      <c r="A1515" s="10">
        <v>10829</v>
      </c>
      <c r="B1515" s="10" t="s">
        <v>978</v>
      </c>
      <c r="C1515" s="11">
        <v>6</v>
      </c>
      <c r="D1515" s="12">
        <v>10</v>
      </c>
      <c r="E1515" s="13">
        <v>0</v>
      </c>
      <c r="F1515" s="11">
        <v>60</v>
      </c>
    </row>
    <row r="1516" spans="1:6" x14ac:dyDescent="0.3">
      <c r="A1516" s="10">
        <v>10829</v>
      </c>
      <c r="B1516" s="10" t="s">
        <v>946</v>
      </c>
      <c r="C1516" s="11">
        <v>34</v>
      </c>
      <c r="D1516" s="12">
        <v>21</v>
      </c>
      <c r="E1516" s="13">
        <v>0</v>
      </c>
      <c r="F1516" s="11">
        <v>714</v>
      </c>
    </row>
    <row r="1517" spans="1:6" x14ac:dyDescent="0.3">
      <c r="A1517" s="10">
        <v>10829</v>
      </c>
      <c r="B1517" s="10" t="s">
        <v>956</v>
      </c>
      <c r="C1517" s="11">
        <v>19</v>
      </c>
      <c r="D1517" s="12">
        <v>10</v>
      </c>
      <c r="E1517" s="13">
        <v>0</v>
      </c>
      <c r="F1517" s="11">
        <v>190</v>
      </c>
    </row>
    <row r="1518" spans="1:6" x14ac:dyDescent="0.3">
      <c r="A1518" s="10">
        <v>10830</v>
      </c>
      <c r="B1518" s="10" t="s">
        <v>991</v>
      </c>
      <c r="C1518" s="11">
        <v>12.5</v>
      </c>
      <c r="D1518" s="12">
        <v>24</v>
      </c>
      <c r="E1518" s="13">
        <v>0</v>
      </c>
      <c r="F1518" s="11">
        <v>300</v>
      </c>
    </row>
    <row r="1519" spans="1:6" x14ac:dyDescent="0.3">
      <c r="A1519" s="10">
        <v>10830</v>
      </c>
      <c r="B1519" s="10" t="s">
        <v>998</v>
      </c>
      <c r="C1519" s="11">
        <v>25</v>
      </c>
      <c r="D1519" s="12">
        <v>6</v>
      </c>
      <c r="E1519" s="13">
        <v>0</v>
      </c>
      <c r="F1519" s="11">
        <v>150</v>
      </c>
    </row>
    <row r="1520" spans="1:6" x14ac:dyDescent="0.3">
      <c r="A1520" s="10">
        <v>10830</v>
      </c>
      <c r="B1520" s="10" t="s">
        <v>948</v>
      </c>
      <c r="C1520" s="11">
        <v>18</v>
      </c>
      <c r="D1520" s="12">
        <v>28</v>
      </c>
      <c r="E1520" s="13">
        <v>0</v>
      </c>
      <c r="F1520" s="11">
        <v>504</v>
      </c>
    </row>
    <row r="1521" spans="1:6" x14ac:dyDescent="0.3">
      <c r="A1521" s="10">
        <v>10830</v>
      </c>
      <c r="B1521" s="10" t="s">
        <v>946</v>
      </c>
      <c r="C1521" s="11">
        <v>34</v>
      </c>
      <c r="D1521" s="12">
        <v>30</v>
      </c>
      <c r="E1521" s="13">
        <v>0</v>
      </c>
      <c r="F1521" s="11">
        <v>1020</v>
      </c>
    </row>
    <row r="1522" spans="1:6" x14ac:dyDescent="0.3">
      <c r="A1522" s="10">
        <v>10831</v>
      </c>
      <c r="B1522" s="10" t="s">
        <v>975</v>
      </c>
      <c r="C1522" s="11">
        <v>46</v>
      </c>
      <c r="D1522" s="12">
        <v>9</v>
      </c>
      <c r="E1522" s="13">
        <v>0</v>
      </c>
      <c r="F1522" s="11">
        <v>414</v>
      </c>
    </row>
    <row r="1523" spans="1:6" x14ac:dyDescent="0.3">
      <c r="A1523" s="10">
        <v>10831</v>
      </c>
      <c r="B1523" s="10" t="s">
        <v>966</v>
      </c>
      <c r="C1523" s="11">
        <v>18</v>
      </c>
      <c r="D1523" s="12">
        <v>8</v>
      </c>
      <c r="E1523" s="13">
        <v>0</v>
      </c>
      <c r="F1523" s="11">
        <v>144</v>
      </c>
    </row>
    <row r="1524" spans="1:6" x14ac:dyDescent="0.3">
      <c r="A1524" s="10">
        <v>10831</v>
      </c>
      <c r="B1524" s="10" t="s">
        <v>1002</v>
      </c>
      <c r="C1524" s="11">
        <v>263.5</v>
      </c>
      <c r="D1524" s="12">
        <v>8</v>
      </c>
      <c r="E1524" s="13">
        <v>0</v>
      </c>
      <c r="F1524" s="11">
        <v>2108</v>
      </c>
    </row>
    <row r="1525" spans="1:6" x14ac:dyDescent="0.3">
      <c r="A1525" s="10">
        <v>10831</v>
      </c>
      <c r="B1525" s="10" t="s">
        <v>984</v>
      </c>
      <c r="C1525" s="11">
        <v>9.1999999999999993</v>
      </c>
      <c r="D1525" s="12">
        <v>2</v>
      </c>
      <c r="E1525" s="13">
        <v>0</v>
      </c>
      <c r="F1525" s="11">
        <v>18.399999999999999</v>
      </c>
    </row>
    <row r="1526" spans="1:6" x14ac:dyDescent="0.3">
      <c r="A1526" s="10">
        <v>10832</v>
      </c>
      <c r="B1526" s="10" t="s">
        <v>992</v>
      </c>
      <c r="C1526" s="11">
        <v>33.25</v>
      </c>
      <c r="D1526" s="12">
        <v>3</v>
      </c>
      <c r="E1526" s="13">
        <v>0</v>
      </c>
      <c r="F1526" s="11">
        <v>99.75</v>
      </c>
    </row>
    <row r="1527" spans="1:6" x14ac:dyDescent="0.3">
      <c r="A1527" s="10">
        <v>10832</v>
      </c>
      <c r="B1527" s="10" t="s">
        <v>978</v>
      </c>
      <c r="C1527" s="11">
        <v>6</v>
      </c>
      <c r="D1527" s="12">
        <v>3</v>
      </c>
      <c r="E1527" s="13">
        <v>0.20000000298023224</v>
      </c>
      <c r="F1527" s="11">
        <v>14.4</v>
      </c>
    </row>
    <row r="1528" spans="1:6" x14ac:dyDescent="0.3">
      <c r="A1528" s="10">
        <v>10832</v>
      </c>
      <c r="B1528" s="10" t="s">
        <v>1001</v>
      </c>
      <c r="C1528" s="11">
        <v>14</v>
      </c>
      <c r="D1528" s="12">
        <v>10</v>
      </c>
      <c r="E1528" s="13">
        <v>0.20000000298023224</v>
      </c>
      <c r="F1528" s="11">
        <v>112</v>
      </c>
    </row>
    <row r="1529" spans="1:6" x14ac:dyDescent="0.3">
      <c r="A1529" s="10">
        <v>10832</v>
      </c>
      <c r="B1529" s="10" t="s">
        <v>980</v>
      </c>
      <c r="C1529" s="11">
        <v>19.45</v>
      </c>
      <c r="D1529" s="12">
        <v>16</v>
      </c>
      <c r="E1529" s="13">
        <v>0.20000000298023224</v>
      </c>
      <c r="F1529" s="11">
        <v>248.96</v>
      </c>
    </row>
    <row r="1530" spans="1:6" x14ac:dyDescent="0.3">
      <c r="A1530" s="10">
        <v>10833</v>
      </c>
      <c r="B1530" s="10" t="s">
        <v>957</v>
      </c>
      <c r="C1530" s="11">
        <v>32.799999999999997</v>
      </c>
      <c r="D1530" s="12">
        <v>9</v>
      </c>
      <c r="E1530" s="13">
        <v>0.10000000149011612</v>
      </c>
      <c r="F1530" s="11">
        <v>265.68</v>
      </c>
    </row>
    <row r="1531" spans="1:6" x14ac:dyDescent="0.3">
      <c r="A1531" s="10">
        <v>10833</v>
      </c>
      <c r="B1531" s="10" t="s">
        <v>949</v>
      </c>
      <c r="C1531" s="11">
        <v>12.5</v>
      </c>
      <c r="D1531" s="12">
        <v>9</v>
      </c>
      <c r="E1531" s="13">
        <v>0.10000000149011612</v>
      </c>
      <c r="F1531" s="11">
        <v>101.25</v>
      </c>
    </row>
    <row r="1532" spans="1:6" x14ac:dyDescent="0.3">
      <c r="A1532" s="10">
        <v>10833</v>
      </c>
      <c r="B1532" s="10" t="s">
        <v>967</v>
      </c>
      <c r="C1532" s="11">
        <v>30</v>
      </c>
      <c r="D1532" s="12">
        <v>20</v>
      </c>
      <c r="E1532" s="13">
        <v>0.10000000149011612</v>
      </c>
      <c r="F1532" s="11">
        <v>540</v>
      </c>
    </row>
    <row r="1533" spans="1:6" x14ac:dyDescent="0.3">
      <c r="A1533" s="10">
        <v>10834</v>
      </c>
      <c r="B1533" s="10" t="s">
        <v>974</v>
      </c>
      <c r="C1533" s="11">
        <v>123.79</v>
      </c>
      <c r="D1533" s="12">
        <v>8</v>
      </c>
      <c r="E1533" s="13">
        <v>5.000000074505806E-2</v>
      </c>
      <c r="F1533" s="11">
        <v>940.8</v>
      </c>
    </row>
    <row r="1534" spans="1:6" x14ac:dyDescent="0.3">
      <c r="A1534" s="10">
        <v>10834</v>
      </c>
      <c r="B1534" s="10" t="s">
        <v>969</v>
      </c>
      <c r="C1534" s="11">
        <v>25.89</v>
      </c>
      <c r="D1534" s="12">
        <v>20</v>
      </c>
      <c r="E1534" s="13">
        <v>5.000000074505806E-2</v>
      </c>
      <c r="F1534" s="11">
        <v>491.91</v>
      </c>
    </row>
    <row r="1535" spans="1:6" x14ac:dyDescent="0.3">
      <c r="A1535" s="10">
        <v>10835</v>
      </c>
      <c r="B1535" s="10" t="s">
        <v>954</v>
      </c>
      <c r="C1535" s="11">
        <v>55</v>
      </c>
      <c r="D1535" s="12">
        <v>15</v>
      </c>
      <c r="E1535" s="13">
        <v>0</v>
      </c>
      <c r="F1535" s="11">
        <v>825</v>
      </c>
    </row>
    <row r="1536" spans="1:6" x14ac:dyDescent="0.3">
      <c r="A1536" s="10">
        <v>10835</v>
      </c>
      <c r="B1536" s="10" t="s">
        <v>958</v>
      </c>
      <c r="C1536" s="11">
        <v>13</v>
      </c>
      <c r="D1536" s="12">
        <v>2</v>
      </c>
      <c r="E1536" s="13">
        <v>0.20000000298023224</v>
      </c>
      <c r="F1536" s="11">
        <v>20.8</v>
      </c>
    </row>
    <row r="1537" spans="1:6" x14ac:dyDescent="0.3">
      <c r="A1537" s="10">
        <v>10836</v>
      </c>
      <c r="B1537" s="10" t="s">
        <v>943</v>
      </c>
      <c r="C1537" s="11">
        <v>19.5</v>
      </c>
      <c r="D1537" s="12">
        <v>24</v>
      </c>
      <c r="E1537" s="13">
        <v>0</v>
      </c>
      <c r="F1537" s="11">
        <v>468</v>
      </c>
    </row>
    <row r="1538" spans="1:6" x14ac:dyDescent="0.3">
      <c r="A1538" s="10">
        <v>10836</v>
      </c>
      <c r="B1538" s="10" t="s">
        <v>942</v>
      </c>
      <c r="C1538" s="11">
        <v>21</v>
      </c>
      <c r="D1538" s="12">
        <v>52</v>
      </c>
      <c r="E1538" s="13">
        <v>0</v>
      </c>
      <c r="F1538" s="11">
        <v>1092</v>
      </c>
    </row>
    <row r="1539" spans="1:6" x14ac:dyDescent="0.3">
      <c r="A1539" s="10">
        <v>10836</v>
      </c>
      <c r="B1539" s="10" t="s">
        <v>992</v>
      </c>
      <c r="C1539" s="11">
        <v>33.25</v>
      </c>
      <c r="D1539" s="12">
        <v>30</v>
      </c>
      <c r="E1539" s="13">
        <v>0</v>
      </c>
      <c r="F1539" s="11">
        <v>997.5</v>
      </c>
    </row>
    <row r="1540" spans="1:6" x14ac:dyDescent="0.3">
      <c r="A1540" s="10">
        <v>10836</v>
      </c>
      <c r="B1540" s="10" t="s">
        <v>946</v>
      </c>
      <c r="C1540" s="11">
        <v>34</v>
      </c>
      <c r="D1540" s="12">
        <v>60</v>
      </c>
      <c r="E1540" s="13">
        <v>0</v>
      </c>
      <c r="F1540" s="11">
        <v>2040</v>
      </c>
    </row>
    <row r="1541" spans="1:6" x14ac:dyDescent="0.3">
      <c r="A1541" s="10">
        <v>10836</v>
      </c>
      <c r="B1541" s="10" t="s">
        <v>966</v>
      </c>
      <c r="C1541" s="11">
        <v>18</v>
      </c>
      <c r="D1541" s="12">
        <v>6</v>
      </c>
      <c r="E1541" s="13">
        <v>0</v>
      </c>
      <c r="F1541" s="11">
        <v>108</v>
      </c>
    </row>
    <row r="1542" spans="1:6" x14ac:dyDescent="0.3">
      <c r="A1542" s="10">
        <v>10837</v>
      </c>
      <c r="B1542" s="10" t="s">
        <v>978</v>
      </c>
      <c r="C1542" s="11">
        <v>6</v>
      </c>
      <c r="D1542" s="12">
        <v>6</v>
      </c>
      <c r="E1542" s="13">
        <v>0</v>
      </c>
      <c r="F1542" s="11">
        <v>36</v>
      </c>
    </row>
    <row r="1543" spans="1:6" x14ac:dyDescent="0.3">
      <c r="A1543" s="10">
        <v>10837</v>
      </c>
      <c r="B1543" s="10" t="s">
        <v>972</v>
      </c>
      <c r="C1543" s="11">
        <v>18</v>
      </c>
      <c r="D1543" s="12">
        <v>21</v>
      </c>
      <c r="E1543" s="13">
        <v>0.25</v>
      </c>
      <c r="F1543" s="11">
        <v>283.5</v>
      </c>
    </row>
    <row r="1544" spans="1:6" x14ac:dyDescent="0.3">
      <c r="A1544" s="10">
        <v>10837</v>
      </c>
      <c r="B1544" s="10" t="s">
        <v>973</v>
      </c>
      <c r="C1544" s="11">
        <v>18.399999999999999</v>
      </c>
      <c r="D1544" s="12">
        <v>25</v>
      </c>
      <c r="E1544" s="13">
        <v>0</v>
      </c>
      <c r="F1544" s="11">
        <v>460</v>
      </c>
    </row>
    <row r="1545" spans="1:6" x14ac:dyDescent="0.3">
      <c r="A1545" s="10">
        <v>10837</v>
      </c>
      <c r="B1545" s="10" t="s">
        <v>1004</v>
      </c>
      <c r="C1545" s="11">
        <v>9.5</v>
      </c>
      <c r="D1545" s="12">
        <v>40</v>
      </c>
      <c r="E1545" s="13">
        <v>0.25</v>
      </c>
      <c r="F1545" s="11">
        <v>285</v>
      </c>
    </row>
    <row r="1546" spans="1:6" x14ac:dyDescent="0.3">
      <c r="A1546" s="10">
        <v>10838</v>
      </c>
      <c r="B1546" s="10" t="s">
        <v>953</v>
      </c>
      <c r="C1546" s="11">
        <v>19</v>
      </c>
      <c r="D1546" s="12">
        <v>50</v>
      </c>
      <c r="E1546" s="13">
        <v>0.25</v>
      </c>
      <c r="F1546" s="11">
        <v>712.5</v>
      </c>
    </row>
    <row r="1547" spans="1:6" x14ac:dyDescent="0.3">
      <c r="A1547" s="10">
        <v>10838</v>
      </c>
      <c r="B1547" s="10" t="s">
        <v>987</v>
      </c>
      <c r="C1547" s="11">
        <v>18</v>
      </c>
      <c r="D1547" s="12">
        <v>4</v>
      </c>
      <c r="E1547" s="13">
        <v>0.25</v>
      </c>
      <c r="F1547" s="11">
        <v>54</v>
      </c>
    </row>
    <row r="1548" spans="1:6" x14ac:dyDescent="0.3">
      <c r="A1548" s="10">
        <v>10838</v>
      </c>
      <c r="B1548" s="10" t="s">
        <v>994</v>
      </c>
      <c r="C1548" s="11">
        <v>62.5</v>
      </c>
      <c r="D1548" s="12">
        <v>25</v>
      </c>
      <c r="E1548" s="13">
        <v>0.25</v>
      </c>
      <c r="F1548" s="11">
        <v>1171.8800000000001</v>
      </c>
    </row>
    <row r="1549" spans="1:6" x14ac:dyDescent="0.3">
      <c r="A1549" s="10">
        <v>10839</v>
      </c>
      <c r="B1549" s="10" t="s">
        <v>937</v>
      </c>
      <c r="C1549" s="11">
        <v>34.799999999999997</v>
      </c>
      <c r="D1549" s="12">
        <v>15</v>
      </c>
      <c r="E1549" s="13">
        <v>0.10000000149011612</v>
      </c>
      <c r="F1549" s="11">
        <v>469.8</v>
      </c>
    </row>
    <row r="1550" spans="1:6" x14ac:dyDescent="0.3">
      <c r="A1550" s="10">
        <v>10839</v>
      </c>
      <c r="B1550" s="10" t="s">
        <v>999</v>
      </c>
      <c r="C1550" s="11">
        <v>13.25</v>
      </c>
      <c r="D1550" s="12">
        <v>30</v>
      </c>
      <c r="E1550" s="13">
        <v>0.10000000149011612</v>
      </c>
      <c r="F1550" s="11">
        <v>357.75</v>
      </c>
    </row>
    <row r="1551" spans="1:6" x14ac:dyDescent="0.3">
      <c r="A1551" s="10">
        <v>10840</v>
      </c>
      <c r="B1551" s="10" t="s">
        <v>1001</v>
      </c>
      <c r="C1551" s="11">
        <v>14</v>
      </c>
      <c r="D1551" s="12">
        <v>6</v>
      </c>
      <c r="E1551" s="13">
        <v>0.20000000298023224</v>
      </c>
      <c r="F1551" s="11">
        <v>67.2</v>
      </c>
    </row>
    <row r="1552" spans="1:6" x14ac:dyDescent="0.3">
      <c r="A1552" s="10">
        <v>10840</v>
      </c>
      <c r="B1552" s="10" t="s">
        <v>948</v>
      </c>
      <c r="C1552" s="11">
        <v>18</v>
      </c>
      <c r="D1552" s="12">
        <v>10</v>
      </c>
      <c r="E1552" s="13">
        <v>0.20000000298023224</v>
      </c>
      <c r="F1552" s="11">
        <v>144</v>
      </c>
    </row>
    <row r="1553" spans="1:6" x14ac:dyDescent="0.3">
      <c r="A1553" s="10">
        <v>10841</v>
      </c>
      <c r="B1553" s="10" t="s">
        <v>968</v>
      </c>
      <c r="C1553" s="11">
        <v>38</v>
      </c>
      <c r="D1553" s="12">
        <v>30</v>
      </c>
      <c r="E1553" s="13">
        <v>0</v>
      </c>
      <c r="F1553" s="11">
        <v>1140</v>
      </c>
    </row>
    <row r="1554" spans="1:6" x14ac:dyDescent="0.3">
      <c r="A1554" s="10">
        <v>10841</v>
      </c>
      <c r="B1554" s="10" t="s">
        <v>958</v>
      </c>
      <c r="C1554" s="11">
        <v>13</v>
      </c>
      <c r="D1554" s="12">
        <v>15</v>
      </c>
      <c r="E1554" s="13">
        <v>0</v>
      </c>
      <c r="F1554" s="11">
        <v>195</v>
      </c>
    </row>
    <row r="1555" spans="1:6" x14ac:dyDescent="0.3">
      <c r="A1555" s="10">
        <v>10841</v>
      </c>
      <c r="B1555" s="10" t="s">
        <v>976</v>
      </c>
      <c r="C1555" s="11">
        <v>31</v>
      </c>
      <c r="D1555" s="12">
        <v>16</v>
      </c>
      <c r="E1555" s="13">
        <v>0</v>
      </c>
      <c r="F1555" s="11">
        <v>496</v>
      </c>
    </row>
    <row r="1556" spans="1:6" x14ac:dyDescent="0.3">
      <c r="A1556" s="10">
        <v>10841</v>
      </c>
      <c r="B1556" s="10" t="s">
        <v>954</v>
      </c>
      <c r="C1556" s="11">
        <v>55</v>
      </c>
      <c r="D1556" s="12">
        <v>50</v>
      </c>
      <c r="E1556" s="13">
        <v>0</v>
      </c>
      <c r="F1556" s="11">
        <v>2750</v>
      </c>
    </row>
    <row r="1557" spans="1:6" x14ac:dyDescent="0.3">
      <c r="A1557" s="10">
        <v>10842</v>
      </c>
      <c r="B1557" s="10" t="s">
        <v>975</v>
      </c>
      <c r="C1557" s="11">
        <v>46</v>
      </c>
      <c r="D1557" s="12">
        <v>5</v>
      </c>
      <c r="E1557" s="13">
        <v>0</v>
      </c>
      <c r="F1557" s="11">
        <v>230</v>
      </c>
    </row>
    <row r="1558" spans="1:6" x14ac:dyDescent="0.3">
      <c r="A1558" s="10">
        <v>10842</v>
      </c>
      <c r="B1558" s="10" t="s">
        <v>991</v>
      </c>
      <c r="C1558" s="11">
        <v>12.5</v>
      </c>
      <c r="D1558" s="12">
        <v>20</v>
      </c>
      <c r="E1558" s="13">
        <v>0</v>
      </c>
      <c r="F1558" s="11">
        <v>250</v>
      </c>
    </row>
    <row r="1559" spans="1:6" x14ac:dyDescent="0.3">
      <c r="A1559" s="10">
        <v>10842</v>
      </c>
      <c r="B1559" s="10" t="s">
        <v>964</v>
      </c>
      <c r="C1559" s="11">
        <v>15</v>
      </c>
      <c r="D1559" s="12">
        <v>12</v>
      </c>
      <c r="E1559" s="13">
        <v>0</v>
      </c>
      <c r="F1559" s="11">
        <v>180</v>
      </c>
    </row>
    <row r="1560" spans="1:6" x14ac:dyDescent="0.3">
      <c r="A1560" s="10">
        <v>10842</v>
      </c>
      <c r="B1560" s="10" t="s">
        <v>935</v>
      </c>
      <c r="C1560" s="11">
        <v>21</v>
      </c>
      <c r="D1560" s="12">
        <v>15</v>
      </c>
      <c r="E1560" s="13">
        <v>0</v>
      </c>
      <c r="F1560" s="11">
        <v>315</v>
      </c>
    </row>
    <row r="1561" spans="1:6" x14ac:dyDescent="0.3">
      <c r="A1561" s="10">
        <v>10843</v>
      </c>
      <c r="B1561" s="10" t="s">
        <v>938</v>
      </c>
      <c r="C1561" s="11">
        <v>53</v>
      </c>
      <c r="D1561" s="12">
        <v>4</v>
      </c>
      <c r="E1561" s="13">
        <v>0.25</v>
      </c>
      <c r="F1561" s="11">
        <v>159</v>
      </c>
    </row>
    <row r="1562" spans="1:6" x14ac:dyDescent="0.3">
      <c r="A1562" s="10">
        <v>10844</v>
      </c>
      <c r="B1562" s="10" t="s">
        <v>942</v>
      </c>
      <c r="C1562" s="11">
        <v>21</v>
      </c>
      <c r="D1562" s="12">
        <v>35</v>
      </c>
      <c r="E1562" s="13">
        <v>0</v>
      </c>
      <c r="F1562" s="11">
        <v>735</v>
      </c>
    </row>
    <row r="1563" spans="1:6" x14ac:dyDescent="0.3">
      <c r="A1563" s="10">
        <v>10845</v>
      </c>
      <c r="B1563" s="10" t="s">
        <v>1005</v>
      </c>
      <c r="C1563" s="11">
        <v>9</v>
      </c>
      <c r="D1563" s="12">
        <v>70</v>
      </c>
      <c r="E1563" s="13">
        <v>0.10000000149011612</v>
      </c>
      <c r="F1563" s="11">
        <v>567</v>
      </c>
    </row>
    <row r="1564" spans="1:6" x14ac:dyDescent="0.3">
      <c r="A1564" s="10">
        <v>10845</v>
      </c>
      <c r="B1564" s="10" t="s">
        <v>999</v>
      </c>
      <c r="C1564" s="11">
        <v>13.25</v>
      </c>
      <c r="D1564" s="12">
        <v>60</v>
      </c>
      <c r="E1564" s="13">
        <v>0.10000000149011612</v>
      </c>
      <c r="F1564" s="11">
        <v>715.5</v>
      </c>
    </row>
    <row r="1565" spans="1:6" x14ac:dyDescent="0.3">
      <c r="A1565" s="10">
        <v>10845</v>
      </c>
      <c r="B1565" s="10" t="s">
        <v>992</v>
      </c>
      <c r="C1565" s="11">
        <v>33.25</v>
      </c>
      <c r="D1565" s="12">
        <v>48</v>
      </c>
      <c r="E1565" s="13">
        <v>0</v>
      </c>
      <c r="F1565" s="11">
        <v>1596</v>
      </c>
    </row>
    <row r="1566" spans="1:6" x14ac:dyDescent="0.3">
      <c r="A1566" s="10">
        <v>10845</v>
      </c>
      <c r="B1566" s="10" t="s">
        <v>966</v>
      </c>
      <c r="C1566" s="11">
        <v>18</v>
      </c>
      <c r="D1566" s="12">
        <v>25</v>
      </c>
      <c r="E1566" s="13">
        <v>0.10000000149011612</v>
      </c>
      <c r="F1566" s="11">
        <v>405</v>
      </c>
    </row>
    <row r="1567" spans="1:6" x14ac:dyDescent="0.3">
      <c r="A1567" s="10">
        <v>10845</v>
      </c>
      <c r="B1567" s="10" t="s">
        <v>936</v>
      </c>
      <c r="C1567" s="11">
        <v>14</v>
      </c>
      <c r="D1567" s="12">
        <v>42</v>
      </c>
      <c r="E1567" s="13">
        <v>0.10000000149011612</v>
      </c>
      <c r="F1567" s="11">
        <v>529.20000000000005</v>
      </c>
    </row>
    <row r="1568" spans="1:6" x14ac:dyDescent="0.3">
      <c r="A1568" s="10">
        <v>10846</v>
      </c>
      <c r="B1568" s="10" t="s">
        <v>964</v>
      </c>
      <c r="C1568" s="11">
        <v>15</v>
      </c>
      <c r="D1568" s="12">
        <v>30</v>
      </c>
      <c r="E1568" s="13">
        <v>0</v>
      </c>
      <c r="F1568" s="11">
        <v>450</v>
      </c>
    </row>
    <row r="1569" spans="1:6" x14ac:dyDescent="0.3">
      <c r="A1569" s="10">
        <v>10846</v>
      </c>
      <c r="B1569" s="10" t="s">
        <v>997</v>
      </c>
      <c r="C1569" s="11">
        <v>22</v>
      </c>
      <c r="D1569" s="12">
        <v>21</v>
      </c>
      <c r="E1569" s="13">
        <v>0</v>
      </c>
      <c r="F1569" s="11">
        <v>462</v>
      </c>
    </row>
    <row r="1570" spans="1:6" x14ac:dyDescent="0.3">
      <c r="A1570" s="10">
        <v>10846</v>
      </c>
      <c r="B1570" s="10" t="s">
        <v>951</v>
      </c>
      <c r="C1570" s="11">
        <v>10</v>
      </c>
      <c r="D1570" s="12">
        <v>20</v>
      </c>
      <c r="E1570" s="13">
        <v>0</v>
      </c>
      <c r="F1570" s="11">
        <v>200</v>
      </c>
    </row>
    <row r="1571" spans="1:6" x14ac:dyDescent="0.3">
      <c r="A1571" s="10">
        <v>10847</v>
      </c>
      <c r="B1571" s="10" t="s">
        <v>946</v>
      </c>
      <c r="C1571" s="11">
        <v>34</v>
      </c>
      <c r="D1571" s="12">
        <v>45</v>
      </c>
      <c r="E1571" s="13">
        <v>0.20000000298023224</v>
      </c>
      <c r="F1571" s="11">
        <v>1224</v>
      </c>
    </row>
    <row r="1572" spans="1:6" x14ac:dyDescent="0.3">
      <c r="A1572" s="10">
        <v>10847</v>
      </c>
      <c r="B1572" s="10" t="s">
        <v>987</v>
      </c>
      <c r="C1572" s="11">
        <v>18</v>
      </c>
      <c r="D1572" s="12">
        <v>80</v>
      </c>
      <c r="E1572" s="13">
        <v>0.20000000298023224</v>
      </c>
      <c r="F1572" s="11">
        <v>1152</v>
      </c>
    </row>
    <row r="1573" spans="1:6" x14ac:dyDescent="0.3">
      <c r="A1573" s="10">
        <v>10847</v>
      </c>
      <c r="B1573" s="10" t="s">
        <v>984</v>
      </c>
      <c r="C1573" s="11">
        <v>9.1999999999999993</v>
      </c>
      <c r="D1573" s="12">
        <v>12</v>
      </c>
      <c r="E1573" s="13">
        <v>0.20000000298023224</v>
      </c>
      <c r="F1573" s="11">
        <v>88.32</v>
      </c>
    </row>
    <row r="1574" spans="1:6" x14ac:dyDescent="0.3">
      <c r="A1574" s="10">
        <v>10847</v>
      </c>
      <c r="B1574" s="10" t="s">
        <v>977</v>
      </c>
      <c r="C1574" s="11">
        <v>21.5</v>
      </c>
      <c r="D1574" s="12">
        <v>55</v>
      </c>
      <c r="E1574" s="13">
        <v>0.20000000298023224</v>
      </c>
      <c r="F1574" s="11">
        <v>946</v>
      </c>
    </row>
    <row r="1575" spans="1:6" x14ac:dyDescent="0.3">
      <c r="A1575" s="10">
        <v>10847</v>
      </c>
      <c r="B1575" s="10" t="s">
        <v>1008</v>
      </c>
      <c r="C1575" s="11">
        <v>9.5</v>
      </c>
      <c r="D1575" s="12">
        <v>36</v>
      </c>
      <c r="E1575" s="13">
        <v>0.20000000298023224</v>
      </c>
      <c r="F1575" s="11">
        <v>273.60000000000002</v>
      </c>
    </row>
    <row r="1576" spans="1:6" x14ac:dyDescent="0.3">
      <c r="A1576" s="10">
        <v>10847</v>
      </c>
      <c r="B1576" s="10" t="s">
        <v>963</v>
      </c>
      <c r="C1576" s="11">
        <v>26</v>
      </c>
      <c r="D1576" s="12">
        <v>60</v>
      </c>
      <c r="E1576" s="13">
        <v>0.20000000298023224</v>
      </c>
      <c r="F1576" s="11">
        <v>1248</v>
      </c>
    </row>
    <row r="1577" spans="1:6" x14ac:dyDescent="0.3">
      <c r="A1577" s="10">
        <v>10848</v>
      </c>
      <c r="B1577" s="10" t="s">
        <v>1011</v>
      </c>
      <c r="C1577" s="11">
        <v>97</v>
      </c>
      <c r="D1577" s="12">
        <v>3</v>
      </c>
      <c r="E1577" s="13">
        <v>0</v>
      </c>
      <c r="F1577" s="11">
        <v>291</v>
      </c>
    </row>
    <row r="1578" spans="1:6" x14ac:dyDescent="0.3">
      <c r="A1578" s="10">
        <v>10848</v>
      </c>
      <c r="B1578" s="10" t="s">
        <v>961</v>
      </c>
      <c r="C1578" s="11">
        <v>21.35</v>
      </c>
      <c r="D1578" s="12">
        <v>30</v>
      </c>
      <c r="E1578" s="13">
        <v>0</v>
      </c>
      <c r="F1578" s="11">
        <v>640.5</v>
      </c>
    </row>
    <row r="1579" spans="1:6" x14ac:dyDescent="0.3">
      <c r="A1579" s="10">
        <v>10849</v>
      </c>
      <c r="B1579" s="10" t="s">
        <v>993</v>
      </c>
      <c r="C1579" s="11">
        <v>10</v>
      </c>
      <c r="D1579" s="12">
        <v>49</v>
      </c>
      <c r="E1579" s="13">
        <v>0</v>
      </c>
      <c r="F1579" s="11">
        <v>490</v>
      </c>
    </row>
    <row r="1580" spans="1:6" x14ac:dyDescent="0.3">
      <c r="A1580" s="10">
        <v>10849</v>
      </c>
      <c r="B1580" s="10" t="s">
        <v>1003</v>
      </c>
      <c r="C1580" s="11">
        <v>31.23</v>
      </c>
      <c r="D1580" s="12">
        <v>18</v>
      </c>
      <c r="E1580" s="13">
        <v>0.15000000596046448</v>
      </c>
      <c r="F1580" s="11">
        <v>477.82</v>
      </c>
    </row>
    <row r="1581" spans="1:6" x14ac:dyDescent="0.3">
      <c r="A1581" s="10">
        <v>10850</v>
      </c>
      <c r="B1581" s="10" t="s">
        <v>964</v>
      </c>
      <c r="C1581" s="11">
        <v>15</v>
      </c>
      <c r="D1581" s="12">
        <v>30</v>
      </c>
      <c r="E1581" s="13">
        <v>0.15000000596046448</v>
      </c>
      <c r="F1581" s="11">
        <v>382.5</v>
      </c>
    </row>
    <row r="1582" spans="1:6" x14ac:dyDescent="0.3">
      <c r="A1582" s="10">
        <v>10850</v>
      </c>
      <c r="B1582" s="10" t="s">
        <v>1001</v>
      </c>
      <c r="C1582" s="11">
        <v>14</v>
      </c>
      <c r="D1582" s="12">
        <v>20</v>
      </c>
      <c r="E1582" s="13">
        <v>0.15000000596046448</v>
      </c>
      <c r="F1582" s="11">
        <v>238</v>
      </c>
    </row>
    <row r="1583" spans="1:6" x14ac:dyDescent="0.3">
      <c r="A1583" s="10">
        <v>10850</v>
      </c>
      <c r="B1583" s="10" t="s">
        <v>944</v>
      </c>
      <c r="C1583" s="11">
        <v>2.5</v>
      </c>
      <c r="D1583" s="12">
        <v>4</v>
      </c>
      <c r="E1583" s="13">
        <v>0.15000000596046448</v>
      </c>
      <c r="F1583" s="11">
        <v>8.5</v>
      </c>
    </row>
    <row r="1584" spans="1:6" x14ac:dyDescent="0.3">
      <c r="A1584" s="10">
        <v>10851</v>
      </c>
      <c r="B1584" s="10" t="s">
        <v>1001</v>
      </c>
      <c r="C1584" s="11">
        <v>14</v>
      </c>
      <c r="D1584" s="12">
        <v>10</v>
      </c>
      <c r="E1584" s="13">
        <v>5.000000074505806E-2</v>
      </c>
      <c r="F1584" s="11">
        <v>133</v>
      </c>
    </row>
    <row r="1585" spans="1:6" x14ac:dyDescent="0.3">
      <c r="A1585" s="10">
        <v>10851</v>
      </c>
      <c r="B1585" s="10" t="s">
        <v>954</v>
      </c>
      <c r="C1585" s="11">
        <v>55</v>
      </c>
      <c r="D1585" s="12">
        <v>42</v>
      </c>
      <c r="E1585" s="13">
        <v>5.000000074505806E-2</v>
      </c>
      <c r="F1585" s="11">
        <v>2194.5</v>
      </c>
    </row>
    <row r="1586" spans="1:6" x14ac:dyDescent="0.3">
      <c r="A1586" s="10">
        <v>10851</v>
      </c>
      <c r="B1586" s="10" t="s">
        <v>943</v>
      </c>
      <c r="C1586" s="11">
        <v>19.5</v>
      </c>
      <c r="D1586" s="12">
        <v>10</v>
      </c>
      <c r="E1586" s="13">
        <v>5.000000074505806E-2</v>
      </c>
      <c r="F1586" s="11">
        <v>185.25</v>
      </c>
    </row>
    <row r="1587" spans="1:6" x14ac:dyDescent="0.3">
      <c r="A1587" s="10">
        <v>10851</v>
      </c>
      <c r="B1587" s="10" t="s">
        <v>956</v>
      </c>
      <c r="C1587" s="11">
        <v>19</v>
      </c>
      <c r="D1587" s="12">
        <v>5</v>
      </c>
      <c r="E1587" s="13">
        <v>5.000000074505806E-2</v>
      </c>
      <c r="F1587" s="11">
        <v>90.25</v>
      </c>
    </row>
    <row r="1588" spans="1:6" x14ac:dyDescent="0.3">
      <c r="A1588" s="10">
        <v>10852</v>
      </c>
      <c r="B1588" s="10" t="s">
        <v>965</v>
      </c>
      <c r="C1588" s="11">
        <v>49.3</v>
      </c>
      <c r="D1588" s="12">
        <v>50</v>
      </c>
      <c r="E1588" s="13">
        <v>0</v>
      </c>
      <c r="F1588" s="11">
        <v>2465</v>
      </c>
    </row>
    <row r="1589" spans="1:6" x14ac:dyDescent="0.3">
      <c r="A1589" s="10">
        <v>10852</v>
      </c>
      <c r="B1589" s="10" t="s">
        <v>970</v>
      </c>
      <c r="C1589" s="11">
        <v>39</v>
      </c>
      <c r="D1589" s="12">
        <v>6</v>
      </c>
      <c r="E1589" s="13">
        <v>0</v>
      </c>
      <c r="F1589" s="11">
        <v>234</v>
      </c>
    </row>
    <row r="1590" spans="1:6" x14ac:dyDescent="0.3">
      <c r="A1590" s="10">
        <v>10852</v>
      </c>
      <c r="B1590" s="10" t="s">
        <v>956</v>
      </c>
      <c r="C1590" s="11">
        <v>19</v>
      </c>
      <c r="D1590" s="12">
        <v>15</v>
      </c>
      <c r="E1590" s="13">
        <v>0</v>
      </c>
      <c r="F1590" s="11">
        <v>285</v>
      </c>
    </row>
    <row r="1591" spans="1:6" x14ac:dyDescent="0.3">
      <c r="A1591" s="10">
        <v>10853</v>
      </c>
      <c r="B1591" s="10" t="s">
        <v>994</v>
      </c>
      <c r="C1591" s="11">
        <v>62.5</v>
      </c>
      <c r="D1591" s="12">
        <v>10</v>
      </c>
      <c r="E1591" s="13">
        <v>0</v>
      </c>
      <c r="F1591" s="11">
        <v>625</v>
      </c>
    </row>
    <row r="1592" spans="1:6" x14ac:dyDescent="0.3">
      <c r="A1592" s="10">
        <v>10854</v>
      </c>
      <c r="B1592" s="10" t="s">
        <v>976</v>
      </c>
      <c r="C1592" s="11">
        <v>31</v>
      </c>
      <c r="D1592" s="12">
        <v>100</v>
      </c>
      <c r="E1592" s="13">
        <v>0.15000000596046448</v>
      </c>
      <c r="F1592" s="11">
        <v>2635</v>
      </c>
    </row>
    <row r="1593" spans="1:6" x14ac:dyDescent="0.3">
      <c r="A1593" s="10">
        <v>10854</v>
      </c>
      <c r="B1593" s="10" t="s">
        <v>978</v>
      </c>
      <c r="C1593" s="11">
        <v>6</v>
      </c>
      <c r="D1593" s="12">
        <v>65</v>
      </c>
      <c r="E1593" s="13">
        <v>0.15000000596046448</v>
      </c>
      <c r="F1593" s="11">
        <v>331.5</v>
      </c>
    </row>
    <row r="1594" spans="1:6" x14ac:dyDescent="0.3">
      <c r="A1594" s="10">
        <v>10855</v>
      </c>
      <c r="B1594" s="10" t="s">
        <v>955</v>
      </c>
      <c r="C1594" s="11">
        <v>17.45</v>
      </c>
      <c r="D1594" s="12">
        <v>50</v>
      </c>
      <c r="E1594" s="13">
        <v>0</v>
      </c>
      <c r="F1594" s="11">
        <v>872.5</v>
      </c>
    </row>
    <row r="1595" spans="1:6" x14ac:dyDescent="0.3">
      <c r="A1595" s="10">
        <v>10855</v>
      </c>
      <c r="B1595" s="10" t="s">
        <v>949</v>
      </c>
      <c r="C1595" s="11">
        <v>12.5</v>
      </c>
      <c r="D1595" s="12">
        <v>14</v>
      </c>
      <c r="E1595" s="13">
        <v>0</v>
      </c>
      <c r="F1595" s="11">
        <v>175</v>
      </c>
    </row>
    <row r="1596" spans="1:6" x14ac:dyDescent="0.3">
      <c r="A1596" s="10">
        <v>10855</v>
      </c>
      <c r="B1596" s="10" t="s">
        <v>968</v>
      </c>
      <c r="C1596" s="11">
        <v>38</v>
      </c>
      <c r="D1596" s="12">
        <v>24</v>
      </c>
      <c r="E1596" s="13">
        <v>0</v>
      </c>
      <c r="F1596" s="11">
        <v>912</v>
      </c>
    </row>
    <row r="1597" spans="1:6" x14ac:dyDescent="0.3">
      <c r="A1597" s="10">
        <v>10855</v>
      </c>
      <c r="B1597" s="10" t="s">
        <v>941</v>
      </c>
      <c r="C1597" s="11">
        <v>21.05</v>
      </c>
      <c r="D1597" s="12">
        <v>15</v>
      </c>
      <c r="E1597" s="13">
        <v>0.15000000596046448</v>
      </c>
      <c r="F1597" s="11">
        <v>268.39</v>
      </c>
    </row>
    <row r="1598" spans="1:6" x14ac:dyDescent="0.3">
      <c r="A1598" s="10">
        <v>10856</v>
      </c>
      <c r="B1598" s="10" t="s">
        <v>956</v>
      </c>
      <c r="C1598" s="11">
        <v>19</v>
      </c>
      <c r="D1598" s="12">
        <v>20</v>
      </c>
      <c r="E1598" s="13">
        <v>0</v>
      </c>
      <c r="F1598" s="11">
        <v>380</v>
      </c>
    </row>
    <row r="1599" spans="1:6" x14ac:dyDescent="0.3">
      <c r="A1599" s="10">
        <v>10856</v>
      </c>
      <c r="B1599" s="10" t="s">
        <v>936</v>
      </c>
      <c r="C1599" s="11">
        <v>14</v>
      </c>
      <c r="D1599" s="12">
        <v>20</v>
      </c>
      <c r="E1599" s="13">
        <v>0</v>
      </c>
      <c r="F1599" s="11">
        <v>280</v>
      </c>
    </row>
    <row r="1600" spans="1:6" x14ac:dyDescent="0.3">
      <c r="A1600" s="10">
        <v>10857</v>
      </c>
      <c r="B1600" s="10" t="s">
        <v>993</v>
      </c>
      <c r="C1600" s="11">
        <v>10</v>
      </c>
      <c r="D1600" s="12">
        <v>30</v>
      </c>
      <c r="E1600" s="13">
        <v>0</v>
      </c>
      <c r="F1600" s="11">
        <v>300</v>
      </c>
    </row>
    <row r="1601" spans="1:6" x14ac:dyDescent="0.3">
      <c r="A1601" s="10">
        <v>10857</v>
      </c>
      <c r="B1601" s="10" t="s">
        <v>974</v>
      </c>
      <c r="C1601" s="11">
        <v>123.79</v>
      </c>
      <c r="D1601" s="12">
        <v>10</v>
      </c>
      <c r="E1601" s="13">
        <v>0.25</v>
      </c>
      <c r="F1601" s="11">
        <v>928.43</v>
      </c>
    </row>
    <row r="1602" spans="1:6" x14ac:dyDescent="0.3">
      <c r="A1602" s="10">
        <v>10857</v>
      </c>
      <c r="B1602" s="10" t="s">
        <v>1003</v>
      </c>
      <c r="C1602" s="11">
        <v>31.23</v>
      </c>
      <c r="D1602" s="12">
        <v>35</v>
      </c>
      <c r="E1602" s="13">
        <v>0.25</v>
      </c>
      <c r="F1602" s="11">
        <v>819.79</v>
      </c>
    </row>
    <row r="1603" spans="1:6" x14ac:dyDescent="0.3">
      <c r="A1603" s="10">
        <v>10858</v>
      </c>
      <c r="B1603" s="10" t="s">
        <v>959</v>
      </c>
      <c r="C1603" s="11">
        <v>43.9</v>
      </c>
      <c r="D1603" s="12">
        <v>10</v>
      </c>
      <c r="E1603" s="13">
        <v>0</v>
      </c>
      <c r="F1603" s="11">
        <v>439</v>
      </c>
    </row>
    <row r="1604" spans="1:6" x14ac:dyDescent="0.3">
      <c r="A1604" s="10">
        <v>10858</v>
      </c>
      <c r="B1604" s="10" t="s">
        <v>967</v>
      </c>
      <c r="C1604" s="11">
        <v>30</v>
      </c>
      <c r="D1604" s="12">
        <v>5</v>
      </c>
      <c r="E1604" s="13">
        <v>0</v>
      </c>
      <c r="F1604" s="11">
        <v>150</v>
      </c>
    </row>
    <row r="1605" spans="1:6" x14ac:dyDescent="0.3">
      <c r="A1605" s="10">
        <v>10858</v>
      </c>
      <c r="B1605" s="10" t="s">
        <v>964</v>
      </c>
      <c r="C1605" s="11">
        <v>15</v>
      </c>
      <c r="D1605" s="12">
        <v>4</v>
      </c>
      <c r="E1605" s="13">
        <v>0</v>
      </c>
      <c r="F1605" s="11">
        <v>60</v>
      </c>
    </row>
    <row r="1606" spans="1:6" x14ac:dyDescent="0.3">
      <c r="A1606" s="10">
        <v>10859</v>
      </c>
      <c r="B1606" s="10" t="s">
        <v>990</v>
      </c>
      <c r="C1606" s="11">
        <v>7.45</v>
      </c>
      <c r="D1606" s="12">
        <v>35</v>
      </c>
      <c r="E1606" s="13">
        <v>0.25</v>
      </c>
      <c r="F1606" s="11">
        <v>195.56</v>
      </c>
    </row>
    <row r="1607" spans="1:6" x14ac:dyDescent="0.3">
      <c r="A1607" s="10">
        <v>10859</v>
      </c>
      <c r="B1607" s="10" t="s">
        <v>952</v>
      </c>
      <c r="C1607" s="11">
        <v>4.5</v>
      </c>
      <c r="D1607" s="12">
        <v>40</v>
      </c>
      <c r="E1607" s="13">
        <v>0.25</v>
      </c>
      <c r="F1607" s="11">
        <v>135</v>
      </c>
    </row>
    <row r="1608" spans="1:6" x14ac:dyDescent="0.3">
      <c r="A1608" s="10">
        <v>10859</v>
      </c>
      <c r="B1608" s="10" t="s">
        <v>992</v>
      </c>
      <c r="C1608" s="11">
        <v>33.25</v>
      </c>
      <c r="D1608" s="12">
        <v>30</v>
      </c>
      <c r="E1608" s="13">
        <v>0.25</v>
      </c>
      <c r="F1608" s="11">
        <v>748.13</v>
      </c>
    </row>
    <row r="1609" spans="1:6" x14ac:dyDescent="0.3">
      <c r="A1609" s="10">
        <v>10860</v>
      </c>
      <c r="B1609" s="10" t="s">
        <v>972</v>
      </c>
      <c r="C1609" s="11">
        <v>18</v>
      </c>
      <c r="D1609" s="12">
        <v>20</v>
      </c>
      <c r="E1609" s="13">
        <v>0</v>
      </c>
      <c r="F1609" s="11">
        <v>360</v>
      </c>
    </row>
    <row r="1610" spans="1:6" x14ac:dyDescent="0.3">
      <c r="A1610" s="10">
        <v>10860</v>
      </c>
      <c r="B1610" s="10" t="s">
        <v>938</v>
      </c>
      <c r="C1610" s="11">
        <v>53</v>
      </c>
      <c r="D1610" s="12">
        <v>3</v>
      </c>
      <c r="E1610" s="13">
        <v>0</v>
      </c>
      <c r="F1610" s="11">
        <v>159</v>
      </c>
    </row>
    <row r="1611" spans="1:6" x14ac:dyDescent="0.3">
      <c r="A1611" s="10">
        <v>10861</v>
      </c>
      <c r="B1611" s="10" t="s">
        <v>944</v>
      </c>
      <c r="C1611" s="11">
        <v>2.5</v>
      </c>
      <c r="D1611" s="12">
        <v>35</v>
      </c>
      <c r="E1611" s="13">
        <v>0</v>
      </c>
      <c r="F1611" s="11">
        <v>87.5</v>
      </c>
    </row>
    <row r="1612" spans="1:6" x14ac:dyDescent="0.3">
      <c r="A1612" s="10">
        <v>10861</v>
      </c>
      <c r="B1612" s="10" t="s">
        <v>970</v>
      </c>
      <c r="C1612" s="11">
        <v>39</v>
      </c>
      <c r="D1612" s="12">
        <v>42</v>
      </c>
      <c r="E1612" s="13">
        <v>0</v>
      </c>
      <c r="F1612" s="11">
        <v>1638</v>
      </c>
    </row>
    <row r="1613" spans="1:6" x14ac:dyDescent="0.3">
      <c r="A1613" s="10">
        <v>10861</v>
      </c>
      <c r="B1613" s="10" t="s">
        <v>994</v>
      </c>
      <c r="C1613" s="11">
        <v>62.5</v>
      </c>
      <c r="D1613" s="12">
        <v>20</v>
      </c>
      <c r="E1613" s="13">
        <v>0</v>
      </c>
      <c r="F1613" s="11">
        <v>1250</v>
      </c>
    </row>
    <row r="1614" spans="1:6" x14ac:dyDescent="0.3">
      <c r="A1614" s="10">
        <v>10861</v>
      </c>
      <c r="B1614" s="10" t="s">
        <v>962</v>
      </c>
      <c r="C1614" s="11">
        <v>10</v>
      </c>
      <c r="D1614" s="12">
        <v>40</v>
      </c>
      <c r="E1614" s="13">
        <v>0</v>
      </c>
      <c r="F1614" s="11">
        <v>400</v>
      </c>
    </row>
    <row r="1615" spans="1:6" x14ac:dyDescent="0.3">
      <c r="A1615" s="10">
        <v>10861</v>
      </c>
      <c r="B1615" s="10" t="s">
        <v>965</v>
      </c>
      <c r="C1615" s="11">
        <v>49.3</v>
      </c>
      <c r="D1615" s="12">
        <v>3</v>
      </c>
      <c r="E1615" s="13">
        <v>0</v>
      </c>
      <c r="F1615" s="11">
        <v>147.9</v>
      </c>
    </row>
    <row r="1616" spans="1:6" x14ac:dyDescent="0.3">
      <c r="A1616" s="10">
        <v>10862</v>
      </c>
      <c r="B1616" s="10" t="s">
        <v>935</v>
      </c>
      <c r="C1616" s="11">
        <v>21</v>
      </c>
      <c r="D1616" s="12">
        <v>25</v>
      </c>
      <c r="E1616" s="13">
        <v>0</v>
      </c>
      <c r="F1616" s="11">
        <v>525</v>
      </c>
    </row>
    <row r="1617" spans="1:6" x14ac:dyDescent="0.3">
      <c r="A1617" s="10">
        <v>10862</v>
      </c>
      <c r="B1617" s="10" t="s">
        <v>1000</v>
      </c>
      <c r="C1617" s="11">
        <v>7</v>
      </c>
      <c r="D1617" s="12">
        <v>8</v>
      </c>
      <c r="E1617" s="13">
        <v>0</v>
      </c>
      <c r="F1617" s="11">
        <v>56</v>
      </c>
    </row>
    <row r="1618" spans="1:6" x14ac:dyDescent="0.3">
      <c r="A1618" s="10">
        <v>10863</v>
      </c>
      <c r="B1618" s="10" t="s">
        <v>987</v>
      </c>
      <c r="C1618" s="11">
        <v>18</v>
      </c>
      <c r="D1618" s="12">
        <v>20</v>
      </c>
      <c r="E1618" s="13">
        <v>0.15000000596046448</v>
      </c>
      <c r="F1618" s="11">
        <v>306</v>
      </c>
    </row>
    <row r="1619" spans="1:6" x14ac:dyDescent="0.3">
      <c r="A1619" s="10">
        <v>10863</v>
      </c>
      <c r="B1619" s="10" t="s">
        <v>999</v>
      </c>
      <c r="C1619" s="11">
        <v>13.25</v>
      </c>
      <c r="D1619" s="12">
        <v>12</v>
      </c>
      <c r="E1619" s="13">
        <v>0.15000000596046448</v>
      </c>
      <c r="F1619" s="11">
        <v>135.15</v>
      </c>
    </row>
    <row r="1620" spans="1:6" x14ac:dyDescent="0.3">
      <c r="A1620" s="10">
        <v>10864</v>
      </c>
      <c r="B1620" s="10" t="s">
        <v>966</v>
      </c>
      <c r="C1620" s="11">
        <v>18</v>
      </c>
      <c r="D1620" s="12">
        <v>4</v>
      </c>
      <c r="E1620" s="13">
        <v>0</v>
      </c>
      <c r="F1620" s="11">
        <v>72</v>
      </c>
    </row>
    <row r="1621" spans="1:6" x14ac:dyDescent="0.3">
      <c r="A1621" s="10">
        <v>10864</v>
      </c>
      <c r="B1621" s="10" t="s">
        <v>986</v>
      </c>
      <c r="C1621" s="11">
        <v>14</v>
      </c>
      <c r="D1621" s="12">
        <v>15</v>
      </c>
      <c r="E1621" s="13">
        <v>0</v>
      </c>
      <c r="F1621" s="11">
        <v>210</v>
      </c>
    </row>
    <row r="1622" spans="1:6" x14ac:dyDescent="0.3">
      <c r="A1622" s="10">
        <v>10865</v>
      </c>
      <c r="B1622" s="10" t="s">
        <v>948</v>
      </c>
      <c r="C1622" s="11">
        <v>18</v>
      </c>
      <c r="D1622" s="12">
        <v>80</v>
      </c>
      <c r="E1622" s="13">
        <v>5.000000074505806E-2</v>
      </c>
      <c r="F1622" s="11">
        <v>1368</v>
      </c>
    </row>
    <row r="1623" spans="1:6" x14ac:dyDescent="0.3">
      <c r="A1623" s="10">
        <v>10865</v>
      </c>
      <c r="B1623" s="10" t="s">
        <v>1002</v>
      </c>
      <c r="C1623" s="11">
        <v>263.5</v>
      </c>
      <c r="D1623" s="12">
        <v>60</v>
      </c>
      <c r="E1623" s="13">
        <v>5.000000074505806E-2</v>
      </c>
      <c r="F1623" s="11">
        <v>15019.5</v>
      </c>
    </row>
    <row r="1624" spans="1:6" x14ac:dyDescent="0.3">
      <c r="A1624" s="10">
        <v>10866</v>
      </c>
      <c r="B1624" s="10" t="s">
        <v>956</v>
      </c>
      <c r="C1624" s="11">
        <v>19</v>
      </c>
      <c r="D1624" s="12">
        <v>21</v>
      </c>
      <c r="E1624" s="13">
        <v>0.25</v>
      </c>
      <c r="F1624" s="11">
        <v>299.25</v>
      </c>
    </row>
    <row r="1625" spans="1:6" x14ac:dyDescent="0.3">
      <c r="A1625" s="10">
        <v>10866</v>
      </c>
      <c r="B1625" s="10" t="s">
        <v>952</v>
      </c>
      <c r="C1625" s="11">
        <v>4.5</v>
      </c>
      <c r="D1625" s="12">
        <v>6</v>
      </c>
      <c r="E1625" s="13">
        <v>0.25</v>
      </c>
      <c r="F1625" s="11">
        <v>20.25</v>
      </c>
    </row>
    <row r="1626" spans="1:6" x14ac:dyDescent="0.3">
      <c r="A1626" s="10">
        <v>10866</v>
      </c>
      <c r="B1626" s="10" t="s">
        <v>969</v>
      </c>
      <c r="C1626" s="11">
        <v>25.89</v>
      </c>
      <c r="D1626" s="12">
        <v>40</v>
      </c>
      <c r="E1626" s="13">
        <v>0.25</v>
      </c>
      <c r="F1626" s="11">
        <v>776.7</v>
      </c>
    </row>
    <row r="1627" spans="1:6" x14ac:dyDescent="0.3">
      <c r="A1627" s="10">
        <v>10867</v>
      </c>
      <c r="B1627" s="10" t="s">
        <v>957</v>
      </c>
      <c r="C1627" s="11">
        <v>32.799999999999997</v>
      </c>
      <c r="D1627" s="12">
        <v>3</v>
      </c>
      <c r="E1627" s="13">
        <v>0</v>
      </c>
      <c r="F1627" s="11">
        <v>98.4</v>
      </c>
    </row>
    <row r="1628" spans="1:6" x14ac:dyDescent="0.3">
      <c r="A1628" s="10">
        <v>10868</v>
      </c>
      <c r="B1628" s="10" t="s">
        <v>947</v>
      </c>
      <c r="C1628" s="11">
        <v>20</v>
      </c>
      <c r="D1628" s="12">
        <v>42</v>
      </c>
      <c r="E1628" s="13">
        <v>0.10000000149011612</v>
      </c>
      <c r="F1628" s="11">
        <v>756</v>
      </c>
    </row>
    <row r="1629" spans="1:6" x14ac:dyDescent="0.3">
      <c r="A1629" s="10">
        <v>10868</v>
      </c>
      <c r="B1629" s="10" t="s">
        <v>966</v>
      </c>
      <c r="C1629" s="11">
        <v>18</v>
      </c>
      <c r="D1629" s="12">
        <v>30</v>
      </c>
      <c r="E1629" s="13">
        <v>0</v>
      </c>
      <c r="F1629" s="11">
        <v>540</v>
      </c>
    </row>
    <row r="1630" spans="1:6" x14ac:dyDescent="0.3">
      <c r="A1630" s="10">
        <v>10868</v>
      </c>
      <c r="B1630" s="10" t="s">
        <v>1003</v>
      </c>
      <c r="C1630" s="11">
        <v>31.23</v>
      </c>
      <c r="D1630" s="12">
        <v>20</v>
      </c>
      <c r="E1630" s="13">
        <v>0</v>
      </c>
      <c r="F1630" s="11">
        <v>624.6</v>
      </c>
    </row>
    <row r="1631" spans="1:6" x14ac:dyDescent="0.3">
      <c r="A1631" s="10">
        <v>10869</v>
      </c>
      <c r="B1631" s="10" t="s">
        <v>991</v>
      </c>
      <c r="C1631" s="11">
        <v>12.5</v>
      </c>
      <c r="D1631" s="12">
        <v>20</v>
      </c>
      <c r="E1631" s="13">
        <v>0</v>
      </c>
      <c r="F1631" s="11">
        <v>250</v>
      </c>
    </row>
    <row r="1632" spans="1:6" x14ac:dyDescent="0.3">
      <c r="A1632" s="10">
        <v>10869</v>
      </c>
      <c r="B1632" s="10" t="s">
        <v>935</v>
      </c>
      <c r="C1632" s="11">
        <v>21</v>
      </c>
      <c r="D1632" s="12">
        <v>10</v>
      </c>
      <c r="E1632" s="13">
        <v>0</v>
      </c>
      <c r="F1632" s="11">
        <v>210</v>
      </c>
    </row>
    <row r="1633" spans="1:6" x14ac:dyDescent="0.3">
      <c r="A1633" s="10">
        <v>10869</v>
      </c>
      <c r="B1633" s="10" t="s">
        <v>1005</v>
      </c>
      <c r="C1633" s="11">
        <v>9</v>
      </c>
      <c r="D1633" s="12">
        <v>50</v>
      </c>
      <c r="E1633" s="13">
        <v>0</v>
      </c>
      <c r="F1633" s="11">
        <v>450</v>
      </c>
    </row>
    <row r="1634" spans="1:6" x14ac:dyDescent="0.3">
      <c r="A1634" s="10">
        <v>10869</v>
      </c>
      <c r="B1634" s="10" t="s">
        <v>987</v>
      </c>
      <c r="C1634" s="11">
        <v>18</v>
      </c>
      <c r="D1634" s="12">
        <v>40</v>
      </c>
      <c r="E1634" s="13">
        <v>0</v>
      </c>
      <c r="F1634" s="11">
        <v>720</v>
      </c>
    </row>
    <row r="1635" spans="1:6" x14ac:dyDescent="0.3">
      <c r="A1635" s="10">
        <v>10870</v>
      </c>
      <c r="B1635" s="10" t="s">
        <v>966</v>
      </c>
      <c r="C1635" s="11">
        <v>18</v>
      </c>
      <c r="D1635" s="12">
        <v>3</v>
      </c>
      <c r="E1635" s="13">
        <v>0</v>
      </c>
      <c r="F1635" s="11">
        <v>54</v>
      </c>
    </row>
    <row r="1636" spans="1:6" x14ac:dyDescent="0.3">
      <c r="A1636" s="10">
        <v>10870</v>
      </c>
      <c r="B1636" s="10" t="s">
        <v>938</v>
      </c>
      <c r="C1636" s="11">
        <v>53</v>
      </c>
      <c r="D1636" s="12">
        <v>2</v>
      </c>
      <c r="E1636" s="13">
        <v>0</v>
      </c>
      <c r="F1636" s="11">
        <v>106</v>
      </c>
    </row>
    <row r="1637" spans="1:6" x14ac:dyDescent="0.3">
      <c r="A1637" s="10">
        <v>10871</v>
      </c>
      <c r="B1637" s="10" t="s">
        <v>998</v>
      </c>
      <c r="C1637" s="11">
        <v>25</v>
      </c>
      <c r="D1637" s="12">
        <v>50</v>
      </c>
      <c r="E1637" s="13">
        <v>5.000000074505806E-2</v>
      </c>
      <c r="F1637" s="11">
        <v>1187.5</v>
      </c>
    </row>
    <row r="1638" spans="1:6" x14ac:dyDescent="0.3">
      <c r="A1638" s="10">
        <v>10871</v>
      </c>
      <c r="B1638" s="10" t="s">
        <v>955</v>
      </c>
      <c r="C1638" s="11">
        <v>17.45</v>
      </c>
      <c r="D1638" s="12">
        <v>12</v>
      </c>
      <c r="E1638" s="13">
        <v>5.000000074505806E-2</v>
      </c>
      <c r="F1638" s="11">
        <v>198.93</v>
      </c>
    </row>
    <row r="1639" spans="1:6" x14ac:dyDescent="0.3">
      <c r="A1639" s="10">
        <v>10871</v>
      </c>
      <c r="B1639" s="10" t="s">
        <v>970</v>
      </c>
      <c r="C1639" s="11">
        <v>39</v>
      </c>
      <c r="D1639" s="12">
        <v>16</v>
      </c>
      <c r="E1639" s="13">
        <v>5.000000074505806E-2</v>
      </c>
      <c r="F1639" s="11">
        <v>592.79999999999995</v>
      </c>
    </row>
    <row r="1640" spans="1:6" x14ac:dyDescent="0.3">
      <c r="A1640" s="10">
        <v>10872</v>
      </c>
      <c r="B1640" s="10" t="s">
        <v>950</v>
      </c>
      <c r="C1640" s="11">
        <v>24</v>
      </c>
      <c r="D1640" s="12">
        <v>10</v>
      </c>
      <c r="E1640" s="13">
        <v>5.000000074505806E-2</v>
      </c>
      <c r="F1640" s="11">
        <v>228</v>
      </c>
    </row>
    <row r="1641" spans="1:6" x14ac:dyDescent="0.3">
      <c r="A1641" s="10">
        <v>10872</v>
      </c>
      <c r="B1641" s="10" t="s">
        <v>965</v>
      </c>
      <c r="C1641" s="11">
        <v>49.3</v>
      </c>
      <c r="D1641" s="12">
        <v>20</v>
      </c>
      <c r="E1641" s="13">
        <v>5.000000074505806E-2</v>
      </c>
      <c r="F1641" s="11">
        <v>936.7</v>
      </c>
    </row>
    <row r="1642" spans="1:6" x14ac:dyDescent="0.3">
      <c r="A1642" s="10">
        <v>10872</v>
      </c>
      <c r="B1642" s="10" t="s">
        <v>992</v>
      </c>
      <c r="C1642" s="11">
        <v>33.25</v>
      </c>
      <c r="D1642" s="12">
        <v>15</v>
      </c>
      <c r="E1642" s="13">
        <v>5.000000074505806E-2</v>
      </c>
      <c r="F1642" s="11">
        <v>473.81</v>
      </c>
    </row>
    <row r="1643" spans="1:6" x14ac:dyDescent="0.3">
      <c r="A1643" s="10">
        <v>10872</v>
      </c>
      <c r="B1643" s="10" t="s">
        <v>941</v>
      </c>
      <c r="C1643" s="11">
        <v>21.05</v>
      </c>
      <c r="D1643" s="12">
        <v>21</v>
      </c>
      <c r="E1643" s="13">
        <v>5.000000074505806E-2</v>
      </c>
      <c r="F1643" s="11">
        <v>419.95</v>
      </c>
    </row>
    <row r="1644" spans="1:6" x14ac:dyDescent="0.3">
      <c r="A1644" s="10">
        <v>10873</v>
      </c>
      <c r="B1644" s="10" t="s">
        <v>962</v>
      </c>
      <c r="C1644" s="11">
        <v>10</v>
      </c>
      <c r="D1644" s="12">
        <v>20</v>
      </c>
      <c r="E1644" s="13">
        <v>0</v>
      </c>
      <c r="F1644" s="11">
        <v>200</v>
      </c>
    </row>
    <row r="1645" spans="1:6" x14ac:dyDescent="0.3">
      <c r="A1645" s="10">
        <v>10873</v>
      </c>
      <c r="B1645" s="10" t="s">
        <v>979</v>
      </c>
      <c r="C1645" s="11">
        <v>45.6</v>
      </c>
      <c r="D1645" s="12">
        <v>3</v>
      </c>
      <c r="E1645" s="13">
        <v>0</v>
      </c>
      <c r="F1645" s="11">
        <v>136.80000000000001</v>
      </c>
    </row>
    <row r="1646" spans="1:6" x14ac:dyDescent="0.3">
      <c r="A1646" s="10">
        <v>10874</v>
      </c>
      <c r="B1646" s="10" t="s">
        <v>976</v>
      </c>
      <c r="C1646" s="11">
        <v>31</v>
      </c>
      <c r="D1646" s="12">
        <v>10</v>
      </c>
      <c r="E1646" s="13">
        <v>0</v>
      </c>
      <c r="F1646" s="11">
        <v>310</v>
      </c>
    </row>
    <row r="1647" spans="1:6" x14ac:dyDescent="0.3">
      <c r="A1647" s="10">
        <v>10875</v>
      </c>
      <c r="B1647" s="10" t="s">
        <v>1004</v>
      </c>
      <c r="C1647" s="11">
        <v>9.5</v>
      </c>
      <c r="D1647" s="12">
        <v>21</v>
      </c>
      <c r="E1647" s="13">
        <v>0.10000000149011612</v>
      </c>
      <c r="F1647" s="11">
        <v>179.55</v>
      </c>
    </row>
    <row r="1648" spans="1:6" x14ac:dyDescent="0.3">
      <c r="A1648" s="10">
        <v>10875</v>
      </c>
      <c r="B1648" s="10" t="s">
        <v>947</v>
      </c>
      <c r="C1648" s="11">
        <v>20</v>
      </c>
      <c r="D1648" s="12">
        <v>15</v>
      </c>
      <c r="E1648" s="13">
        <v>0</v>
      </c>
      <c r="F1648" s="11">
        <v>300</v>
      </c>
    </row>
    <row r="1649" spans="1:6" x14ac:dyDescent="0.3">
      <c r="A1649" s="10">
        <v>10875</v>
      </c>
      <c r="B1649" s="10" t="s">
        <v>984</v>
      </c>
      <c r="C1649" s="11">
        <v>9.1999999999999993</v>
      </c>
      <c r="D1649" s="12">
        <v>25</v>
      </c>
      <c r="E1649" s="13">
        <v>0</v>
      </c>
      <c r="F1649" s="11">
        <v>230</v>
      </c>
    </row>
    <row r="1650" spans="1:6" x14ac:dyDescent="0.3">
      <c r="A1650" s="10">
        <v>10876</v>
      </c>
      <c r="B1650" s="10" t="s">
        <v>992</v>
      </c>
      <c r="C1650" s="11">
        <v>33.25</v>
      </c>
      <c r="D1650" s="12">
        <v>20</v>
      </c>
      <c r="E1650" s="13">
        <v>0</v>
      </c>
      <c r="F1650" s="11">
        <v>665</v>
      </c>
    </row>
    <row r="1651" spans="1:6" x14ac:dyDescent="0.3">
      <c r="A1651" s="10">
        <v>10876</v>
      </c>
      <c r="B1651" s="10" t="s">
        <v>989</v>
      </c>
      <c r="C1651" s="11">
        <v>12</v>
      </c>
      <c r="D1651" s="12">
        <v>21</v>
      </c>
      <c r="E1651" s="13">
        <v>0</v>
      </c>
      <c r="F1651" s="11">
        <v>252</v>
      </c>
    </row>
    <row r="1652" spans="1:6" x14ac:dyDescent="0.3">
      <c r="A1652" s="10">
        <v>10877</v>
      </c>
      <c r="B1652" s="10" t="s">
        <v>955</v>
      </c>
      <c r="C1652" s="11">
        <v>17.45</v>
      </c>
      <c r="D1652" s="12">
        <v>30</v>
      </c>
      <c r="E1652" s="13">
        <v>0.25</v>
      </c>
      <c r="F1652" s="11">
        <v>392.63</v>
      </c>
    </row>
    <row r="1653" spans="1:6" x14ac:dyDescent="0.3">
      <c r="A1653" s="10">
        <v>10877</v>
      </c>
      <c r="B1653" s="10" t="s">
        <v>994</v>
      </c>
      <c r="C1653" s="11">
        <v>62.5</v>
      </c>
      <c r="D1653" s="12">
        <v>25</v>
      </c>
      <c r="E1653" s="13">
        <v>0</v>
      </c>
      <c r="F1653" s="11">
        <v>1562.5</v>
      </c>
    </row>
    <row r="1654" spans="1:6" x14ac:dyDescent="0.3">
      <c r="A1654" s="10">
        <v>10878</v>
      </c>
      <c r="B1654" s="10" t="s">
        <v>945</v>
      </c>
      <c r="C1654" s="11">
        <v>81</v>
      </c>
      <c r="D1654" s="12">
        <v>20</v>
      </c>
      <c r="E1654" s="13">
        <v>5.000000074505806E-2</v>
      </c>
      <c r="F1654" s="11">
        <v>1539</v>
      </c>
    </row>
    <row r="1655" spans="1:6" x14ac:dyDescent="0.3">
      <c r="A1655" s="10">
        <v>10879</v>
      </c>
      <c r="B1655" s="10" t="s">
        <v>973</v>
      </c>
      <c r="C1655" s="11">
        <v>18.399999999999999</v>
      </c>
      <c r="D1655" s="12">
        <v>12</v>
      </c>
      <c r="E1655" s="13">
        <v>0</v>
      </c>
      <c r="F1655" s="11">
        <v>220.8</v>
      </c>
    </row>
    <row r="1656" spans="1:6" x14ac:dyDescent="0.3">
      <c r="A1656" s="10">
        <v>10879</v>
      </c>
      <c r="B1656" s="10" t="s">
        <v>972</v>
      </c>
      <c r="C1656" s="11">
        <v>18</v>
      </c>
      <c r="D1656" s="12">
        <v>10</v>
      </c>
      <c r="E1656" s="13">
        <v>0</v>
      </c>
      <c r="F1656" s="11">
        <v>180</v>
      </c>
    </row>
    <row r="1657" spans="1:6" x14ac:dyDescent="0.3">
      <c r="A1657" s="10">
        <v>10879</v>
      </c>
      <c r="B1657" s="10" t="s">
        <v>941</v>
      </c>
      <c r="C1657" s="11">
        <v>21.05</v>
      </c>
      <c r="D1657" s="12">
        <v>10</v>
      </c>
      <c r="E1657" s="13">
        <v>0</v>
      </c>
      <c r="F1657" s="11">
        <v>210.5</v>
      </c>
    </row>
    <row r="1658" spans="1:6" x14ac:dyDescent="0.3">
      <c r="A1658" s="10">
        <v>10880</v>
      </c>
      <c r="B1658" s="10" t="s">
        <v>1005</v>
      </c>
      <c r="C1658" s="11">
        <v>9</v>
      </c>
      <c r="D1658" s="12">
        <v>30</v>
      </c>
      <c r="E1658" s="13">
        <v>0.20000000298023224</v>
      </c>
      <c r="F1658" s="11">
        <v>216</v>
      </c>
    </row>
    <row r="1659" spans="1:6" x14ac:dyDescent="0.3">
      <c r="A1659" s="10">
        <v>10880</v>
      </c>
      <c r="B1659" s="10" t="s">
        <v>964</v>
      </c>
      <c r="C1659" s="11">
        <v>15</v>
      </c>
      <c r="D1659" s="12">
        <v>50</v>
      </c>
      <c r="E1659" s="13">
        <v>0.20000000298023224</v>
      </c>
      <c r="F1659" s="11">
        <v>600</v>
      </c>
    </row>
    <row r="1660" spans="1:6" x14ac:dyDescent="0.3">
      <c r="A1660" s="10">
        <v>10880</v>
      </c>
      <c r="B1660" s="10" t="s">
        <v>1010</v>
      </c>
      <c r="C1660" s="11">
        <v>28.5</v>
      </c>
      <c r="D1660" s="12">
        <v>30</v>
      </c>
      <c r="E1660" s="13">
        <v>0.20000000298023224</v>
      </c>
      <c r="F1660" s="11">
        <v>684</v>
      </c>
    </row>
    <row r="1661" spans="1:6" x14ac:dyDescent="0.3">
      <c r="A1661" s="10">
        <v>10881</v>
      </c>
      <c r="B1661" s="10" t="s">
        <v>982</v>
      </c>
      <c r="C1661" s="11">
        <v>15</v>
      </c>
      <c r="D1661" s="12">
        <v>10</v>
      </c>
      <c r="E1661" s="13">
        <v>0</v>
      </c>
      <c r="F1661" s="11">
        <v>150</v>
      </c>
    </row>
    <row r="1662" spans="1:6" x14ac:dyDescent="0.3">
      <c r="A1662" s="10">
        <v>10882</v>
      </c>
      <c r="B1662" s="10" t="s">
        <v>990</v>
      </c>
      <c r="C1662" s="11">
        <v>7.45</v>
      </c>
      <c r="D1662" s="12">
        <v>32</v>
      </c>
      <c r="E1662" s="13">
        <v>0.15000000596046448</v>
      </c>
      <c r="F1662" s="11">
        <v>202.64</v>
      </c>
    </row>
    <row r="1663" spans="1:6" x14ac:dyDescent="0.3">
      <c r="A1663" s="10">
        <v>10882</v>
      </c>
      <c r="B1663" s="10" t="s">
        <v>947</v>
      </c>
      <c r="C1663" s="11">
        <v>20</v>
      </c>
      <c r="D1663" s="12">
        <v>20</v>
      </c>
      <c r="E1663" s="13">
        <v>0.15000000596046448</v>
      </c>
      <c r="F1663" s="11">
        <v>340</v>
      </c>
    </row>
    <row r="1664" spans="1:6" x14ac:dyDescent="0.3">
      <c r="A1664" s="10">
        <v>10882</v>
      </c>
      <c r="B1664" s="10" t="s">
        <v>936</v>
      </c>
      <c r="C1664" s="11">
        <v>14</v>
      </c>
      <c r="D1664" s="12">
        <v>25</v>
      </c>
      <c r="E1664" s="13">
        <v>0</v>
      </c>
      <c r="F1664" s="11">
        <v>350</v>
      </c>
    </row>
    <row r="1665" spans="1:6" x14ac:dyDescent="0.3">
      <c r="A1665" s="10">
        <v>10883</v>
      </c>
      <c r="B1665" s="10" t="s">
        <v>952</v>
      </c>
      <c r="C1665" s="11">
        <v>4.5</v>
      </c>
      <c r="D1665" s="12">
        <v>8</v>
      </c>
      <c r="E1665" s="13">
        <v>0</v>
      </c>
      <c r="F1665" s="11">
        <v>36</v>
      </c>
    </row>
    <row r="1666" spans="1:6" x14ac:dyDescent="0.3">
      <c r="A1666" s="10">
        <v>10884</v>
      </c>
      <c r="B1666" s="10" t="s">
        <v>968</v>
      </c>
      <c r="C1666" s="11">
        <v>38</v>
      </c>
      <c r="D1666" s="12">
        <v>21</v>
      </c>
      <c r="E1666" s="13">
        <v>5.000000074505806E-2</v>
      </c>
      <c r="F1666" s="11">
        <v>758.1</v>
      </c>
    </row>
    <row r="1667" spans="1:6" x14ac:dyDescent="0.3">
      <c r="A1667" s="10">
        <v>10884</v>
      </c>
      <c r="B1667" s="10" t="s">
        <v>941</v>
      </c>
      <c r="C1667" s="11">
        <v>21.05</v>
      </c>
      <c r="D1667" s="12">
        <v>12</v>
      </c>
      <c r="E1667" s="13">
        <v>5.000000074505806E-2</v>
      </c>
      <c r="F1667" s="11">
        <v>239.97</v>
      </c>
    </row>
    <row r="1668" spans="1:6" x14ac:dyDescent="0.3">
      <c r="A1668" s="10">
        <v>10884</v>
      </c>
      <c r="B1668" s="10" t="s">
        <v>962</v>
      </c>
      <c r="C1668" s="11">
        <v>10</v>
      </c>
      <c r="D1668" s="12">
        <v>40</v>
      </c>
      <c r="E1668" s="13">
        <v>5.000000074505806E-2</v>
      </c>
      <c r="F1668" s="11">
        <v>380</v>
      </c>
    </row>
    <row r="1669" spans="1:6" x14ac:dyDescent="0.3">
      <c r="A1669" s="10">
        <v>10885</v>
      </c>
      <c r="B1669" s="10" t="s">
        <v>958</v>
      </c>
      <c r="C1669" s="11">
        <v>13</v>
      </c>
      <c r="D1669" s="12">
        <v>25</v>
      </c>
      <c r="E1669" s="13">
        <v>0</v>
      </c>
      <c r="F1669" s="11">
        <v>325</v>
      </c>
    </row>
    <row r="1670" spans="1:6" x14ac:dyDescent="0.3">
      <c r="A1670" s="10">
        <v>10885</v>
      </c>
      <c r="B1670" s="10" t="s">
        <v>964</v>
      </c>
      <c r="C1670" s="11">
        <v>15</v>
      </c>
      <c r="D1670" s="12">
        <v>30</v>
      </c>
      <c r="E1670" s="13">
        <v>0</v>
      </c>
      <c r="F1670" s="11">
        <v>450</v>
      </c>
    </row>
    <row r="1671" spans="1:6" x14ac:dyDescent="0.3">
      <c r="A1671" s="10">
        <v>10885</v>
      </c>
      <c r="B1671" s="10" t="s">
        <v>952</v>
      </c>
      <c r="C1671" s="11">
        <v>4.5</v>
      </c>
      <c r="D1671" s="12">
        <v>12</v>
      </c>
      <c r="E1671" s="13">
        <v>0</v>
      </c>
      <c r="F1671" s="11">
        <v>54</v>
      </c>
    </row>
    <row r="1672" spans="1:6" x14ac:dyDescent="0.3">
      <c r="A1672" s="10">
        <v>10885</v>
      </c>
      <c r="B1672" s="10" t="s">
        <v>956</v>
      </c>
      <c r="C1672" s="11">
        <v>19</v>
      </c>
      <c r="D1672" s="12">
        <v>20</v>
      </c>
      <c r="E1672" s="13">
        <v>0</v>
      </c>
      <c r="F1672" s="11">
        <v>380</v>
      </c>
    </row>
    <row r="1673" spans="1:6" x14ac:dyDescent="0.3">
      <c r="A1673" s="10">
        <v>10886</v>
      </c>
      <c r="B1673" s="10" t="s">
        <v>949</v>
      </c>
      <c r="C1673" s="11">
        <v>12.5</v>
      </c>
      <c r="D1673" s="12">
        <v>35</v>
      </c>
      <c r="E1673" s="13">
        <v>0</v>
      </c>
      <c r="F1673" s="11">
        <v>437.5</v>
      </c>
    </row>
    <row r="1674" spans="1:6" x14ac:dyDescent="0.3">
      <c r="A1674" s="10">
        <v>10886</v>
      </c>
      <c r="B1674" s="10" t="s">
        <v>976</v>
      </c>
      <c r="C1674" s="11">
        <v>31</v>
      </c>
      <c r="D1674" s="12">
        <v>70</v>
      </c>
      <c r="E1674" s="13">
        <v>0</v>
      </c>
      <c r="F1674" s="11">
        <v>2170</v>
      </c>
    </row>
    <row r="1675" spans="1:6" x14ac:dyDescent="0.3">
      <c r="A1675" s="10">
        <v>10886</v>
      </c>
      <c r="B1675" s="10" t="s">
        <v>958</v>
      </c>
      <c r="C1675" s="11">
        <v>13</v>
      </c>
      <c r="D1675" s="12">
        <v>40</v>
      </c>
      <c r="E1675" s="13">
        <v>0</v>
      </c>
      <c r="F1675" s="11">
        <v>520</v>
      </c>
    </row>
    <row r="1676" spans="1:6" x14ac:dyDescent="0.3">
      <c r="A1676" s="10">
        <v>10887</v>
      </c>
      <c r="B1676" s="10" t="s">
        <v>1001</v>
      </c>
      <c r="C1676" s="11">
        <v>14</v>
      </c>
      <c r="D1676" s="12">
        <v>5</v>
      </c>
      <c r="E1676" s="13">
        <v>0</v>
      </c>
      <c r="F1676" s="11">
        <v>70</v>
      </c>
    </row>
    <row r="1677" spans="1:6" x14ac:dyDescent="0.3">
      <c r="A1677" s="10">
        <v>10888</v>
      </c>
      <c r="B1677" s="10" t="s">
        <v>991</v>
      </c>
      <c r="C1677" s="11">
        <v>12.5</v>
      </c>
      <c r="D1677" s="12">
        <v>18</v>
      </c>
      <c r="E1677" s="13">
        <v>0</v>
      </c>
      <c r="F1677" s="11">
        <v>225</v>
      </c>
    </row>
    <row r="1678" spans="1:6" x14ac:dyDescent="0.3">
      <c r="A1678" s="10">
        <v>10888</v>
      </c>
      <c r="B1678" s="10" t="s">
        <v>956</v>
      </c>
      <c r="C1678" s="11">
        <v>19</v>
      </c>
      <c r="D1678" s="12">
        <v>20</v>
      </c>
      <c r="E1678" s="13">
        <v>0</v>
      </c>
      <c r="F1678" s="11">
        <v>380</v>
      </c>
    </row>
    <row r="1679" spans="1:6" x14ac:dyDescent="0.3">
      <c r="A1679" s="10">
        <v>10889</v>
      </c>
      <c r="B1679" s="10" t="s">
        <v>1002</v>
      </c>
      <c r="C1679" s="11">
        <v>263.5</v>
      </c>
      <c r="D1679" s="12">
        <v>40</v>
      </c>
      <c r="E1679" s="13">
        <v>0</v>
      </c>
      <c r="F1679" s="11">
        <v>10540</v>
      </c>
    </row>
    <row r="1680" spans="1:6" x14ac:dyDescent="0.3">
      <c r="A1680" s="10">
        <v>10889</v>
      </c>
      <c r="B1680" s="10" t="s">
        <v>935</v>
      </c>
      <c r="C1680" s="11">
        <v>21</v>
      </c>
      <c r="D1680" s="12">
        <v>40</v>
      </c>
      <c r="E1680" s="13">
        <v>0</v>
      </c>
      <c r="F1680" s="11">
        <v>840</v>
      </c>
    </row>
    <row r="1681" spans="1:6" x14ac:dyDescent="0.3">
      <c r="A1681" s="10">
        <v>10890</v>
      </c>
      <c r="B1681" s="10" t="s">
        <v>988</v>
      </c>
      <c r="C1681" s="11">
        <v>14</v>
      </c>
      <c r="D1681" s="12">
        <v>10</v>
      </c>
      <c r="E1681" s="13">
        <v>0</v>
      </c>
      <c r="F1681" s="11">
        <v>140</v>
      </c>
    </row>
    <row r="1682" spans="1:6" x14ac:dyDescent="0.3">
      <c r="A1682" s="10">
        <v>10890</v>
      </c>
      <c r="B1682" s="10" t="s">
        <v>940</v>
      </c>
      <c r="C1682" s="11">
        <v>9.65</v>
      </c>
      <c r="D1682" s="12">
        <v>14</v>
      </c>
      <c r="E1682" s="13">
        <v>0</v>
      </c>
      <c r="F1682" s="11">
        <v>135.1</v>
      </c>
    </row>
    <row r="1683" spans="1:6" x14ac:dyDescent="0.3">
      <c r="A1683" s="10">
        <v>10890</v>
      </c>
      <c r="B1683" s="10" t="s">
        <v>970</v>
      </c>
      <c r="C1683" s="11">
        <v>39</v>
      </c>
      <c r="D1683" s="12">
        <v>15</v>
      </c>
      <c r="E1683" s="13">
        <v>0</v>
      </c>
      <c r="F1683" s="11">
        <v>585</v>
      </c>
    </row>
    <row r="1684" spans="1:6" x14ac:dyDescent="0.3">
      <c r="A1684" s="10">
        <v>10891</v>
      </c>
      <c r="B1684" s="10" t="s">
        <v>969</v>
      </c>
      <c r="C1684" s="11">
        <v>25.89</v>
      </c>
      <c r="D1684" s="12">
        <v>15</v>
      </c>
      <c r="E1684" s="13">
        <v>5.000000074505806E-2</v>
      </c>
      <c r="F1684" s="11">
        <v>368.93</v>
      </c>
    </row>
    <row r="1685" spans="1:6" x14ac:dyDescent="0.3">
      <c r="A1685" s="10">
        <v>10892</v>
      </c>
      <c r="B1685" s="10" t="s">
        <v>954</v>
      </c>
      <c r="C1685" s="11">
        <v>55</v>
      </c>
      <c r="D1685" s="12">
        <v>40</v>
      </c>
      <c r="E1685" s="13">
        <v>5.000000074505806E-2</v>
      </c>
      <c r="F1685" s="11">
        <v>2090</v>
      </c>
    </row>
    <row r="1686" spans="1:6" x14ac:dyDescent="0.3">
      <c r="A1686" s="10">
        <v>10893</v>
      </c>
      <c r="B1686" s="10" t="s">
        <v>953</v>
      </c>
      <c r="C1686" s="11">
        <v>19</v>
      </c>
      <c r="D1686" s="12">
        <v>20</v>
      </c>
      <c r="E1686" s="13">
        <v>0</v>
      </c>
      <c r="F1686" s="11">
        <v>380</v>
      </c>
    </row>
    <row r="1687" spans="1:6" x14ac:dyDescent="0.3">
      <c r="A1687" s="10">
        <v>10893</v>
      </c>
      <c r="B1687" s="10" t="s">
        <v>952</v>
      </c>
      <c r="C1687" s="11">
        <v>4.5</v>
      </c>
      <c r="D1687" s="12">
        <v>10</v>
      </c>
      <c r="E1687" s="13">
        <v>0</v>
      </c>
      <c r="F1687" s="11">
        <v>45</v>
      </c>
    </row>
    <row r="1688" spans="1:6" x14ac:dyDescent="0.3">
      <c r="A1688" s="10">
        <v>10893</v>
      </c>
      <c r="B1688" s="10" t="s">
        <v>1006</v>
      </c>
      <c r="C1688" s="11">
        <v>40</v>
      </c>
      <c r="D1688" s="12">
        <v>30</v>
      </c>
      <c r="E1688" s="13">
        <v>0</v>
      </c>
      <c r="F1688" s="11">
        <v>1200</v>
      </c>
    </row>
    <row r="1689" spans="1:6" x14ac:dyDescent="0.3">
      <c r="A1689" s="10">
        <v>10893</v>
      </c>
      <c r="B1689" s="10" t="s">
        <v>969</v>
      </c>
      <c r="C1689" s="11">
        <v>25.89</v>
      </c>
      <c r="D1689" s="12">
        <v>35</v>
      </c>
      <c r="E1689" s="13">
        <v>0</v>
      </c>
      <c r="F1689" s="11">
        <v>906.15</v>
      </c>
    </row>
    <row r="1690" spans="1:6" x14ac:dyDescent="0.3">
      <c r="A1690" s="10">
        <v>10893</v>
      </c>
      <c r="B1690" s="10" t="s">
        <v>974</v>
      </c>
      <c r="C1690" s="11">
        <v>123.79</v>
      </c>
      <c r="D1690" s="12">
        <v>24</v>
      </c>
      <c r="E1690" s="13">
        <v>0</v>
      </c>
      <c r="F1690" s="11">
        <v>2970.96</v>
      </c>
    </row>
    <row r="1691" spans="1:6" x14ac:dyDescent="0.3">
      <c r="A1691" s="10">
        <v>10894</v>
      </c>
      <c r="B1691" s="10" t="s">
        <v>983</v>
      </c>
      <c r="C1691" s="11">
        <v>7.75</v>
      </c>
      <c r="D1691" s="12">
        <v>120</v>
      </c>
      <c r="E1691" s="13">
        <v>5.000000074505806E-2</v>
      </c>
      <c r="F1691" s="11">
        <v>883.5</v>
      </c>
    </row>
    <row r="1692" spans="1:6" x14ac:dyDescent="0.3">
      <c r="A1692" s="10">
        <v>10894</v>
      </c>
      <c r="B1692" s="10" t="s">
        <v>995</v>
      </c>
      <c r="C1692" s="11">
        <v>36</v>
      </c>
      <c r="D1692" s="12">
        <v>50</v>
      </c>
      <c r="E1692" s="13">
        <v>5.000000074505806E-2</v>
      </c>
      <c r="F1692" s="11">
        <v>1710</v>
      </c>
    </row>
    <row r="1693" spans="1:6" x14ac:dyDescent="0.3">
      <c r="A1693" s="10">
        <v>10894</v>
      </c>
      <c r="B1693" s="10" t="s">
        <v>978</v>
      </c>
      <c r="C1693" s="11">
        <v>6</v>
      </c>
      <c r="D1693" s="12">
        <v>28</v>
      </c>
      <c r="E1693" s="13">
        <v>5.000000074505806E-2</v>
      </c>
      <c r="F1693" s="11">
        <v>159.6</v>
      </c>
    </row>
    <row r="1694" spans="1:6" x14ac:dyDescent="0.3">
      <c r="A1694" s="10">
        <v>10895</v>
      </c>
      <c r="B1694" s="10" t="s">
        <v>952</v>
      </c>
      <c r="C1694" s="11">
        <v>4.5</v>
      </c>
      <c r="D1694" s="12">
        <v>110</v>
      </c>
      <c r="E1694" s="13">
        <v>0</v>
      </c>
      <c r="F1694" s="11">
        <v>495</v>
      </c>
    </row>
    <row r="1695" spans="1:6" x14ac:dyDescent="0.3">
      <c r="A1695" s="10">
        <v>10895</v>
      </c>
      <c r="B1695" s="10" t="s">
        <v>973</v>
      </c>
      <c r="C1695" s="11">
        <v>18.399999999999999</v>
      </c>
      <c r="D1695" s="12">
        <v>91</v>
      </c>
      <c r="E1695" s="13">
        <v>0</v>
      </c>
      <c r="F1695" s="11">
        <v>1674.4</v>
      </c>
    </row>
    <row r="1696" spans="1:6" x14ac:dyDescent="0.3">
      <c r="A1696" s="10">
        <v>10895</v>
      </c>
      <c r="B1696" s="10" t="s">
        <v>946</v>
      </c>
      <c r="C1696" s="11">
        <v>34</v>
      </c>
      <c r="D1696" s="12">
        <v>100</v>
      </c>
      <c r="E1696" s="13">
        <v>0</v>
      </c>
      <c r="F1696" s="11">
        <v>3400</v>
      </c>
    </row>
    <row r="1697" spans="1:6" x14ac:dyDescent="0.3">
      <c r="A1697" s="10">
        <v>10895</v>
      </c>
      <c r="B1697" s="10" t="s">
        <v>948</v>
      </c>
      <c r="C1697" s="11">
        <v>18</v>
      </c>
      <c r="D1697" s="12">
        <v>45</v>
      </c>
      <c r="E1697" s="13">
        <v>0</v>
      </c>
      <c r="F1697" s="11">
        <v>810</v>
      </c>
    </row>
    <row r="1698" spans="1:6" x14ac:dyDescent="0.3">
      <c r="A1698" s="10">
        <v>10896</v>
      </c>
      <c r="B1698" s="10" t="s">
        <v>1008</v>
      </c>
      <c r="C1698" s="11">
        <v>9.5</v>
      </c>
      <c r="D1698" s="12">
        <v>15</v>
      </c>
      <c r="E1698" s="13">
        <v>0</v>
      </c>
      <c r="F1698" s="11">
        <v>142.5</v>
      </c>
    </row>
    <row r="1699" spans="1:6" x14ac:dyDescent="0.3">
      <c r="A1699" s="10">
        <v>10896</v>
      </c>
      <c r="B1699" s="10" t="s">
        <v>968</v>
      </c>
      <c r="C1699" s="11">
        <v>38</v>
      </c>
      <c r="D1699" s="12">
        <v>16</v>
      </c>
      <c r="E1699" s="13">
        <v>0</v>
      </c>
      <c r="F1699" s="11">
        <v>608</v>
      </c>
    </row>
    <row r="1700" spans="1:6" x14ac:dyDescent="0.3">
      <c r="A1700" s="10">
        <v>10897</v>
      </c>
      <c r="B1700" s="10" t="s">
        <v>974</v>
      </c>
      <c r="C1700" s="11">
        <v>123.79</v>
      </c>
      <c r="D1700" s="12">
        <v>80</v>
      </c>
      <c r="E1700" s="13">
        <v>0</v>
      </c>
      <c r="F1700" s="11">
        <v>9903.2000000000007</v>
      </c>
    </row>
    <row r="1701" spans="1:6" x14ac:dyDescent="0.3">
      <c r="A1701" s="10">
        <v>10897</v>
      </c>
      <c r="B1701" s="10" t="s">
        <v>969</v>
      </c>
      <c r="C1701" s="11">
        <v>25.89</v>
      </c>
      <c r="D1701" s="12">
        <v>36</v>
      </c>
      <c r="E1701" s="13">
        <v>0</v>
      </c>
      <c r="F1701" s="11">
        <v>932.04</v>
      </c>
    </row>
    <row r="1702" spans="1:6" x14ac:dyDescent="0.3">
      <c r="A1702" s="10">
        <v>10898</v>
      </c>
      <c r="B1702" s="10" t="s">
        <v>978</v>
      </c>
      <c r="C1702" s="11">
        <v>6</v>
      </c>
      <c r="D1702" s="12">
        <v>5</v>
      </c>
      <c r="E1702" s="13">
        <v>0</v>
      </c>
      <c r="F1702" s="11">
        <v>30</v>
      </c>
    </row>
    <row r="1703" spans="1:6" x14ac:dyDescent="0.3">
      <c r="A1703" s="10">
        <v>10899</v>
      </c>
      <c r="B1703" s="10" t="s">
        <v>948</v>
      </c>
      <c r="C1703" s="11">
        <v>18</v>
      </c>
      <c r="D1703" s="12">
        <v>8</v>
      </c>
      <c r="E1703" s="13">
        <v>0.15000000596046448</v>
      </c>
      <c r="F1703" s="11">
        <v>122.4</v>
      </c>
    </row>
    <row r="1704" spans="1:6" x14ac:dyDescent="0.3">
      <c r="A1704" s="10">
        <v>10900</v>
      </c>
      <c r="B1704" s="10" t="s">
        <v>964</v>
      </c>
      <c r="C1704" s="11">
        <v>15</v>
      </c>
      <c r="D1704" s="12">
        <v>3</v>
      </c>
      <c r="E1704" s="13">
        <v>0.25</v>
      </c>
      <c r="F1704" s="11">
        <v>33.75</v>
      </c>
    </row>
    <row r="1705" spans="1:6" x14ac:dyDescent="0.3">
      <c r="A1705" s="10">
        <v>10901</v>
      </c>
      <c r="B1705" s="10" t="s">
        <v>977</v>
      </c>
      <c r="C1705" s="11">
        <v>21.5</v>
      </c>
      <c r="D1705" s="12">
        <v>30</v>
      </c>
      <c r="E1705" s="13">
        <v>0</v>
      </c>
      <c r="F1705" s="11">
        <v>645</v>
      </c>
    </row>
    <row r="1706" spans="1:6" x14ac:dyDescent="0.3">
      <c r="A1706" s="10">
        <v>10901</v>
      </c>
      <c r="B1706" s="10" t="s">
        <v>940</v>
      </c>
      <c r="C1706" s="11">
        <v>9.65</v>
      </c>
      <c r="D1706" s="12">
        <v>30</v>
      </c>
      <c r="E1706" s="13">
        <v>0</v>
      </c>
      <c r="F1706" s="11">
        <v>289.5</v>
      </c>
    </row>
    <row r="1707" spans="1:6" x14ac:dyDescent="0.3">
      <c r="A1707" s="10">
        <v>10902</v>
      </c>
      <c r="B1707" s="10" t="s">
        <v>950</v>
      </c>
      <c r="C1707" s="11">
        <v>24</v>
      </c>
      <c r="D1707" s="12">
        <v>30</v>
      </c>
      <c r="E1707" s="13">
        <v>0.15000000596046448</v>
      </c>
      <c r="F1707" s="11">
        <v>612</v>
      </c>
    </row>
    <row r="1708" spans="1:6" x14ac:dyDescent="0.3">
      <c r="A1708" s="10">
        <v>10902</v>
      </c>
      <c r="B1708" s="10" t="s">
        <v>965</v>
      </c>
      <c r="C1708" s="11">
        <v>49.3</v>
      </c>
      <c r="D1708" s="12">
        <v>6</v>
      </c>
      <c r="E1708" s="13">
        <v>0.15000000596046448</v>
      </c>
      <c r="F1708" s="11">
        <v>251.43</v>
      </c>
    </row>
    <row r="1709" spans="1:6" x14ac:dyDescent="0.3">
      <c r="A1709" s="10">
        <v>10903</v>
      </c>
      <c r="B1709" s="10" t="s">
        <v>941</v>
      </c>
      <c r="C1709" s="11">
        <v>21.05</v>
      </c>
      <c r="D1709" s="12">
        <v>21</v>
      </c>
      <c r="E1709" s="13">
        <v>0</v>
      </c>
      <c r="F1709" s="11">
        <v>442.05</v>
      </c>
    </row>
    <row r="1710" spans="1:6" x14ac:dyDescent="0.3">
      <c r="A1710" s="10">
        <v>10903</v>
      </c>
      <c r="B1710" s="10" t="s">
        <v>991</v>
      </c>
      <c r="C1710" s="11">
        <v>12.5</v>
      </c>
      <c r="D1710" s="12">
        <v>20</v>
      </c>
      <c r="E1710" s="13">
        <v>0</v>
      </c>
      <c r="F1710" s="11">
        <v>250</v>
      </c>
    </row>
    <row r="1711" spans="1:6" x14ac:dyDescent="0.3">
      <c r="A1711" s="10">
        <v>10903</v>
      </c>
      <c r="B1711" s="10" t="s">
        <v>978</v>
      </c>
      <c r="C1711" s="11">
        <v>6</v>
      </c>
      <c r="D1711" s="12">
        <v>40</v>
      </c>
      <c r="E1711" s="13">
        <v>0</v>
      </c>
      <c r="F1711" s="11">
        <v>240</v>
      </c>
    </row>
    <row r="1712" spans="1:6" x14ac:dyDescent="0.3">
      <c r="A1712" s="10">
        <v>10904</v>
      </c>
      <c r="B1712" s="10" t="s">
        <v>999</v>
      </c>
      <c r="C1712" s="11">
        <v>13.25</v>
      </c>
      <c r="D1712" s="12">
        <v>15</v>
      </c>
      <c r="E1712" s="13">
        <v>0</v>
      </c>
      <c r="F1712" s="11">
        <v>198.75</v>
      </c>
    </row>
    <row r="1713" spans="1:6" x14ac:dyDescent="0.3">
      <c r="A1713" s="10">
        <v>10904</v>
      </c>
      <c r="B1713" s="10" t="s">
        <v>965</v>
      </c>
      <c r="C1713" s="11">
        <v>49.3</v>
      </c>
      <c r="D1713" s="12">
        <v>35</v>
      </c>
      <c r="E1713" s="13">
        <v>0</v>
      </c>
      <c r="F1713" s="11">
        <v>1725.5</v>
      </c>
    </row>
    <row r="1714" spans="1:6" x14ac:dyDescent="0.3">
      <c r="A1714" s="10">
        <v>10905</v>
      </c>
      <c r="B1714" s="10" t="s">
        <v>987</v>
      </c>
      <c r="C1714" s="11">
        <v>18</v>
      </c>
      <c r="D1714" s="12">
        <v>20</v>
      </c>
      <c r="E1714" s="13">
        <v>5.000000074505806E-2</v>
      </c>
      <c r="F1714" s="11">
        <v>342</v>
      </c>
    </row>
    <row r="1715" spans="1:6" x14ac:dyDescent="0.3">
      <c r="A1715" s="10">
        <v>10906</v>
      </c>
      <c r="B1715" s="10" t="s">
        <v>1010</v>
      </c>
      <c r="C1715" s="11">
        <v>28.5</v>
      </c>
      <c r="D1715" s="12">
        <v>15</v>
      </c>
      <c r="E1715" s="13">
        <v>0</v>
      </c>
      <c r="F1715" s="11">
        <v>427.5</v>
      </c>
    </row>
    <row r="1716" spans="1:6" x14ac:dyDescent="0.3">
      <c r="A1716" s="10">
        <v>10907</v>
      </c>
      <c r="B1716" s="10" t="s">
        <v>983</v>
      </c>
      <c r="C1716" s="11">
        <v>7.75</v>
      </c>
      <c r="D1716" s="12">
        <v>14</v>
      </c>
      <c r="E1716" s="13">
        <v>0</v>
      </c>
      <c r="F1716" s="11">
        <v>108.5</v>
      </c>
    </row>
    <row r="1717" spans="1:6" x14ac:dyDescent="0.3">
      <c r="A1717" s="10">
        <v>10908</v>
      </c>
      <c r="B1717" s="10" t="s">
        <v>1000</v>
      </c>
      <c r="C1717" s="11">
        <v>7</v>
      </c>
      <c r="D1717" s="12">
        <v>14</v>
      </c>
      <c r="E1717" s="13">
        <v>5.000000074505806E-2</v>
      </c>
      <c r="F1717" s="11">
        <v>93.1</v>
      </c>
    </row>
    <row r="1718" spans="1:6" x14ac:dyDescent="0.3">
      <c r="A1718" s="10">
        <v>10908</v>
      </c>
      <c r="B1718" s="10" t="s">
        <v>967</v>
      </c>
      <c r="C1718" s="11">
        <v>30</v>
      </c>
      <c r="D1718" s="12">
        <v>20</v>
      </c>
      <c r="E1718" s="13">
        <v>5.000000074505806E-2</v>
      </c>
      <c r="F1718" s="11">
        <v>570</v>
      </c>
    </row>
    <row r="1719" spans="1:6" x14ac:dyDescent="0.3">
      <c r="A1719" s="10">
        <v>10909</v>
      </c>
      <c r="B1719" s="10" t="s">
        <v>967</v>
      </c>
      <c r="C1719" s="11">
        <v>30</v>
      </c>
      <c r="D1719" s="12">
        <v>12</v>
      </c>
      <c r="E1719" s="13">
        <v>0</v>
      </c>
      <c r="F1719" s="11">
        <v>360</v>
      </c>
    </row>
    <row r="1720" spans="1:6" x14ac:dyDescent="0.3">
      <c r="A1720" s="10">
        <v>10909</v>
      </c>
      <c r="B1720" s="10" t="s">
        <v>955</v>
      </c>
      <c r="C1720" s="11">
        <v>17.45</v>
      </c>
      <c r="D1720" s="12">
        <v>15</v>
      </c>
      <c r="E1720" s="13">
        <v>0</v>
      </c>
      <c r="F1720" s="11">
        <v>261.75</v>
      </c>
    </row>
    <row r="1721" spans="1:6" x14ac:dyDescent="0.3">
      <c r="A1721" s="10">
        <v>10909</v>
      </c>
      <c r="B1721" s="10" t="s">
        <v>940</v>
      </c>
      <c r="C1721" s="11">
        <v>9.65</v>
      </c>
      <c r="D1721" s="12">
        <v>5</v>
      </c>
      <c r="E1721" s="13">
        <v>0</v>
      </c>
      <c r="F1721" s="11">
        <v>48.25</v>
      </c>
    </row>
    <row r="1722" spans="1:6" x14ac:dyDescent="0.3">
      <c r="A1722" s="10">
        <v>10910</v>
      </c>
      <c r="B1722" s="10" t="s">
        <v>1010</v>
      </c>
      <c r="C1722" s="11">
        <v>28.5</v>
      </c>
      <c r="D1722" s="12">
        <v>5</v>
      </c>
      <c r="E1722" s="13">
        <v>0</v>
      </c>
      <c r="F1722" s="11">
        <v>142.5</v>
      </c>
    </row>
    <row r="1723" spans="1:6" x14ac:dyDescent="0.3">
      <c r="A1723" s="10">
        <v>10910</v>
      </c>
      <c r="B1723" s="10" t="s">
        <v>984</v>
      </c>
      <c r="C1723" s="11">
        <v>9.1999999999999993</v>
      </c>
      <c r="D1723" s="12">
        <v>12</v>
      </c>
      <c r="E1723" s="13">
        <v>0</v>
      </c>
      <c r="F1723" s="11">
        <v>110.4</v>
      </c>
    </row>
    <row r="1724" spans="1:6" x14ac:dyDescent="0.3">
      <c r="A1724" s="10">
        <v>10910</v>
      </c>
      <c r="B1724" s="10" t="s">
        <v>947</v>
      </c>
      <c r="C1724" s="11">
        <v>20</v>
      </c>
      <c r="D1724" s="12">
        <v>10</v>
      </c>
      <c r="E1724" s="13">
        <v>0</v>
      </c>
      <c r="F1724" s="11">
        <v>200</v>
      </c>
    </row>
    <row r="1725" spans="1:6" x14ac:dyDescent="0.3">
      <c r="A1725" s="10">
        <v>10911</v>
      </c>
      <c r="B1725" s="10" t="s">
        <v>970</v>
      </c>
      <c r="C1725" s="11">
        <v>39</v>
      </c>
      <c r="D1725" s="12">
        <v>12</v>
      </c>
      <c r="E1725" s="13">
        <v>0</v>
      </c>
      <c r="F1725" s="11">
        <v>468</v>
      </c>
    </row>
    <row r="1726" spans="1:6" x14ac:dyDescent="0.3">
      <c r="A1726" s="10">
        <v>10911</v>
      </c>
      <c r="B1726" s="10" t="s">
        <v>986</v>
      </c>
      <c r="C1726" s="11">
        <v>14</v>
      </c>
      <c r="D1726" s="12">
        <v>15</v>
      </c>
      <c r="E1726" s="13">
        <v>0</v>
      </c>
      <c r="F1726" s="11">
        <v>210</v>
      </c>
    </row>
    <row r="1727" spans="1:6" x14ac:dyDescent="0.3">
      <c r="A1727" s="10">
        <v>10911</v>
      </c>
      <c r="B1727" s="10" t="s">
        <v>987</v>
      </c>
      <c r="C1727" s="11">
        <v>18</v>
      </c>
      <c r="D1727" s="12">
        <v>10</v>
      </c>
      <c r="E1727" s="13">
        <v>0</v>
      </c>
      <c r="F1727" s="11">
        <v>180</v>
      </c>
    </row>
    <row r="1728" spans="1:6" x14ac:dyDescent="0.3">
      <c r="A1728" s="10">
        <v>10912</v>
      </c>
      <c r="B1728" s="10" t="s">
        <v>935</v>
      </c>
      <c r="C1728" s="11">
        <v>21</v>
      </c>
      <c r="D1728" s="12">
        <v>40</v>
      </c>
      <c r="E1728" s="13">
        <v>0.25</v>
      </c>
      <c r="F1728" s="11">
        <v>630</v>
      </c>
    </row>
    <row r="1729" spans="1:6" x14ac:dyDescent="0.3">
      <c r="A1729" s="10">
        <v>10912</v>
      </c>
      <c r="B1729" s="10" t="s">
        <v>974</v>
      </c>
      <c r="C1729" s="11">
        <v>123.79</v>
      </c>
      <c r="D1729" s="12">
        <v>60</v>
      </c>
      <c r="E1729" s="13">
        <v>0.25</v>
      </c>
      <c r="F1729" s="11">
        <v>5570.55</v>
      </c>
    </row>
    <row r="1730" spans="1:6" x14ac:dyDescent="0.3">
      <c r="A1730" s="10">
        <v>10913</v>
      </c>
      <c r="B1730" s="10" t="s">
        <v>944</v>
      </c>
      <c r="C1730" s="11">
        <v>2.5</v>
      </c>
      <c r="D1730" s="12">
        <v>40</v>
      </c>
      <c r="E1730" s="13">
        <v>0.25</v>
      </c>
      <c r="F1730" s="11">
        <v>75</v>
      </c>
    </row>
    <row r="1731" spans="1:6" x14ac:dyDescent="0.3">
      <c r="A1731" s="10">
        <v>10913</v>
      </c>
      <c r="B1731" s="10" t="s">
        <v>999</v>
      </c>
      <c r="C1731" s="11">
        <v>13.25</v>
      </c>
      <c r="D1731" s="12">
        <v>15</v>
      </c>
      <c r="E1731" s="13">
        <v>0</v>
      </c>
      <c r="F1731" s="11">
        <v>198.75</v>
      </c>
    </row>
    <row r="1732" spans="1:6" x14ac:dyDescent="0.3">
      <c r="A1732" s="10">
        <v>10913</v>
      </c>
      <c r="B1732" s="10" t="s">
        <v>997</v>
      </c>
      <c r="C1732" s="11">
        <v>22</v>
      </c>
      <c r="D1732" s="12">
        <v>30</v>
      </c>
      <c r="E1732" s="13">
        <v>0.25</v>
      </c>
      <c r="F1732" s="11">
        <v>495</v>
      </c>
    </row>
    <row r="1733" spans="1:6" x14ac:dyDescent="0.3">
      <c r="A1733" s="10">
        <v>10914</v>
      </c>
      <c r="B1733" s="10" t="s">
        <v>977</v>
      </c>
      <c r="C1733" s="11">
        <v>21.5</v>
      </c>
      <c r="D1733" s="12">
        <v>25</v>
      </c>
      <c r="E1733" s="13">
        <v>0</v>
      </c>
      <c r="F1733" s="11">
        <v>537.5</v>
      </c>
    </row>
    <row r="1734" spans="1:6" x14ac:dyDescent="0.3">
      <c r="A1734" s="10">
        <v>10915</v>
      </c>
      <c r="B1734" s="10" t="s">
        <v>970</v>
      </c>
      <c r="C1734" s="11">
        <v>39</v>
      </c>
      <c r="D1734" s="12">
        <v>10</v>
      </c>
      <c r="E1734" s="13">
        <v>0</v>
      </c>
      <c r="F1734" s="11">
        <v>390</v>
      </c>
    </row>
    <row r="1735" spans="1:6" x14ac:dyDescent="0.3">
      <c r="A1735" s="10">
        <v>10915</v>
      </c>
      <c r="B1735" s="10" t="s">
        <v>944</v>
      </c>
      <c r="C1735" s="11">
        <v>2.5</v>
      </c>
      <c r="D1735" s="12">
        <v>30</v>
      </c>
      <c r="E1735" s="13">
        <v>0</v>
      </c>
      <c r="F1735" s="11">
        <v>75</v>
      </c>
    </row>
    <row r="1736" spans="1:6" x14ac:dyDescent="0.3">
      <c r="A1736" s="10">
        <v>10915</v>
      </c>
      <c r="B1736" s="10" t="s">
        <v>990</v>
      </c>
      <c r="C1736" s="11">
        <v>7.45</v>
      </c>
      <c r="D1736" s="12">
        <v>10</v>
      </c>
      <c r="E1736" s="13">
        <v>0</v>
      </c>
      <c r="F1736" s="11">
        <v>74.5</v>
      </c>
    </row>
    <row r="1737" spans="1:6" x14ac:dyDescent="0.3">
      <c r="A1737" s="10">
        <v>10916</v>
      </c>
      <c r="B1737" s="10" t="s">
        <v>955</v>
      </c>
      <c r="C1737" s="11">
        <v>17.45</v>
      </c>
      <c r="D1737" s="12">
        <v>6</v>
      </c>
      <c r="E1737" s="13">
        <v>0</v>
      </c>
      <c r="F1737" s="11">
        <v>104.7</v>
      </c>
    </row>
    <row r="1738" spans="1:6" x14ac:dyDescent="0.3">
      <c r="A1738" s="10">
        <v>10916</v>
      </c>
      <c r="B1738" s="10" t="s">
        <v>943</v>
      </c>
      <c r="C1738" s="11">
        <v>19.5</v>
      </c>
      <c r="D1738" s="12">
        <v>20</v>
      </c>
      <c r="E1738" s="13">
        <v>0</v>
      </c>
      <c r="F1738" s="11">
        <v>390</v>
      </c>
    </row>
    <row r="1739" spans="1:6" x14ac:dyDescent="0.3">
      <c r="A1739" s="10">
        <v>10916</v>
      </c>
      <c r="B1739" s="10" t="s">
        <v>960</v>
      </c>
      <c r="C1739" s="11">
        <v>32</v>
      </c>
      <c r="D1739" s="12">
        <v>6</v>
      </c>
      <c r="E1739" s="13">
        <v>0</v>
      </c>
      <c r="F1739" s="11">
        <v>192</v>
      </c>
    </row>
    <row r="1740" spans="1:6" x14ac:dyDescent="0.3">
      <c r="A1740" s="10">
        <v>10917</v>
      </c>
      <c r="B1740" s="10" t="s">
        <v>969</v>
      </c>
      <c r="C1740" s="11">
        <v>25.89</v>
      </c>
      <c r="D1740" s="12">
        <v>1</v>
      </c>
      <c r="E1740" s="13">
        <v>0</v>
      </c>
      <c r="F1740" s="11">
        <v>25.89</v>
      </c>
    </row>
    <row r="1741" spans="1:6" x14ac:dyDescent="0.3">
      <c r="A1741" s="10">
        <v>10917</v>
      </c>
      <c r="B1741" s="10" t="s">
        <v>946</v>
      </c>
      <c r="C1741" s="11">
        <v>34</v>
      </c>
      <c r="D1741" s="12">
        <v>10</v>
      </c>
      <c r="E1741" s="13">
        <v>0</v>
      </c>
      <c r="F1741" s="11">
        <v>340</v>
      </c>
    </row>
    <row r="1742" spans="1:6" x14ac:dyDescent="0.3">
      <c r="A1742" s="10">
        <v>10918</v>
      </c>
      <c r="B1742" s="10" t="s">
        <v>987</v>
      </c>
      <c r="C1742" s="11">
        <v>18</v>
      </c>
      <c r="D1742" s="12">
        <v>60</v>
      </c>
      <c r="E1742" s="13">
        <v>0.25</v>
      </c>
      <c r="F1742" s="11">
        <v>810</v>
      </c>
    </row>
    <row r="1743" spans="1:6" x14ac:dyDescent="0.3">
      <c r="A1743" s="10">
        <v>10918</v>
      </c>
      <c r="B1743" s="10" t="s">
        <v>946</v>
      </c>
      <c r="C1743" s="11">
        <v>34</v>
      </c>
      <c r="D1743" s="12">
        <v>25</v>
      </c>
      <c r="E1743" s="13">
        <v>0.25</v>
      </c>
      <c r="F1743" s="11">
        <v>637.5</v>
      </c>
    </row>
    <row r="1744" spans="1:6" x14ac:dyDescent="0.3">
      <c r="A1744" s="10">
        <v>10919</v>
      </c>
      <c r="B1744" s="10" t="s">
        <v>955</v>
      </c>
      <c r="C1744" s="11">
        <v>17.45</v>
      </c>
      <c r="D1744" s="12">
        <v>24</v>
      </c>
      <c r="E1744" s="13">
        <v>0</v>
      </c>
      <c r="F1744" s="11">
        <v>418.8</v>
      </c>
    </row>
    <row r="1745" spans="1:6" x14ac:dyDescent="0.3">
      <c r="A1745" s="10">
        <v>10919</v>
      </c>
      <c r="B1745" s="10" t="s">
        <v>1001</v>
      </c>
      <c r="C1745" s="11">
        <v>14</v>
      </c>
      <c r="D1745" s="12">
        <v>24</v>
      </c>
      <c r="E1745" s="13">
        <v>0</v>
      </c>
      <c r="F1745" s="11">
        <v>336</v>
      </c>
    </row>
    <row r="1746" spans="1:6" x14ac:dyDescent="0.3">
      <c r="A1746" s="10">
        <v>10919</v>
      </c>
      <c r="B1746" s="10" t="s">
        <v>973</v>
      </c>
      <c r="C1746" s="11">
        <v>18.399999999999999</v>
      </c>
      <c r="D1746" s="12">
        <v>20</v>
      </c>
      <c r="E1746" s="13">
        <v>0</v>
      </c>
      <c r="F1746" s="11">
        <v>368</v>
      </c>
    </row>
    <row r="1747" spans="1:6" x14ac:dyDescent="0.3">
      <c r="A1747" s="10">
        <v>10920</v>
      </c>
      <c r="B1747" s="10" t="s">
        <v>1007</v>
      </c>
      <c r="C1747" s="11">
        <v>16.25</v>
      </c>
      <c r="D1747" s="12">
        <v>24</v>
      </c>
      <c r="E1747" s="13">
        <v>0</v>
      </c>
      <c r="F1747" s="11">
        <v>390</v>
      </c>
    </row>
    <row r="1748" spans="1:6" x14ac:dyDescent="0.3">
      <c r="A1748" s="10">
        <v>10921</v>
      </c>
      <c r="B1748" s="10" t="s">
        <v>966</v>
      </c>
      <c r="C1748" s="11">
        <v>18</v>
      </c>
      <c r="D1748" s="12">
        <v>10</v>
      </c>
      <c r="E1748" s="13">
        <v>0</v>
      </c>
      <c r="F1748" s="11">
        <v>180</v>
      </c>
    </row>
    <row r="1749" spans="1:6" x14ac:dyDescent="0.3">
      <c r="A1749" s="10">
        <v>10921</v>
      </c>
      <c r="B1749" s="10" t="s">
        <v>981</v>
      </c>
      <c r="C1749" s="11">
        <v>43.9</v>
      </c>
      <c r="D1749" s="12">
        <v>40</v>
      </c>
      <c r="E1749" s="13">
        <v>0</v>
      </c>
      <c r="F1749" s="11">
        <v>1756</v>
      </c>
    </row>
    <row r="1750" spans="1:6" x14ac:dyDescent="0.3">
      <c r="A1750" s="10">
        <v>10922</v>
      </c>
      <c r="B1750" s="10" t="s">
        <v>970</v>
      </c>
      <c r="C1750" s="11">
        <v>39</v>
      </c>
      <c r="D1750" s="12">
        <v>15</v>
      </c>
      <c r="E1750" s="13">
        <v>0</v>
      </c>
      <c r="F1750" s="11">
        <v>585</v>
      </c>
    </row>
    <row r="1751" spans="1:6" x14ac:dyDescent="0.3">
      <c r="A1751" s="10">
        <v>10922</v>
      </c>
      <c r="B1751" s="10" t="s">
        <v>952</v>
      </c>
      <c r="C1751" s="11">
        <v>4.5</v>
      </c>
      <c r="D1751" s="12">
        <v>35</v>
      </c>
      <c r="E1751" s="13">
        <v>0</v>
      </c>
      <c r="F1751" s="11">
        <v>157.5</v>
      </c>
    </row>
    <row r="1752" spans="1:6" x14ac:dyDescent="0.3">
      <c r="A1752" s="10">
        <v>10923</v>
      </c>
      <c r="B1752" s="10" t="s">
        <v>936</v>
      </c>
      <c r="C1752" s="11">
        <v>14</v>
      </c>
      <c r="D1752" s="12">
        <v>10</v>
      </c>
      <c r="E1752" s="13">
        <v>0.20000000298023224</v>
      </c>
      <c r="F1752" s="11">
        <v>112</v>
      </c>
    </row>
    <row r="1753" spans="1:6" x14ac:dyDescent="0.3">
      <c r="A1753" s="10">
        <v>10923</v>
      </c>
      <c r="B1753" s="10" t="s">
        <v>975</v>
      </c>
      <c r="C1753" s="11">
        <v>46</v>
      </c>
      <c r="D1753" s="12">
        <v>10</v>
      </c>
      <c r="E1753" s="13">
        <v>0.20000000298023224</v>
      </c>
      <c r="F1753" s="11">
        <v>368</v>
      </c>
    </row>
    <row r="1754" spans="1:6" x14ac:dyDescent="0.3">
      <c r="A1754" s="10">
        <v>10923</v>
      </c>
      <c r="B1754" s="10" t="s">
        <v>986</v>
      </c>
      <c r="C1754" s="11">
        <v>14</v>
      </c>
      <c r="D1754" s="12">
        <v>24</v>
      </c>
      <c r="E1754" s="13">
        <v>0.20000000298023224</v>
      </c>
      <c r="F1754" s="11">
        <v>268.8</v>
      </c>
    </row>
    <row r="1755" spans="1:6" x14ac:dyDescent="0.3">
      <c r="A1755" s="10">
        <v>10924</v>
      </c>
      <c r="B1755" s="10" t="s">
        <v>979</v>
      </c>
      <c r="C1755" s="11">
        <v>45.6</v>
      </c>
      <c r="D1755" s="12">
        <v>30</v>
      </c>
      <c r="E1755" s="13">
        <v>0.10000000149011612</v>
      </c>
      <c r="F1755" s="11">
        <v>1231.2</v>
      </c>
    </row>
    <row r="1756" spans="1:6" x14ac:dyDescent="0.3">
      <c r="A1756" s="10">
        <v>10924</v>
      </c>
      <c r="B1756" s="10" t="s">
        <v>976</v>
      </c>
      <c r="C1756" s="11">
        <v>31</v>
      </c>
      <c r="D1756" s="12">
        <v>20</v>
      </c>
      <c r="E1756" s="13">
        <v>0.10000000149011612</v>
      </c>
      <c r="F1756" s="11">
        <v>558</v>
      </c>
    </row>
    <row r="1757" spans="1:6" x14ac:dyDescent="0.3">
      <c r="A1757" s="10">
        <v>10924</v>
      </c>
      <c r="B1757" s="10" t="s">
        <v>983</v>
      </c>
      <c r="C1757" s="11">
        <v>7.75</v>
      </c>
      <c r="D1757" s="12">
        <v>6</v>
      </c>
      <c r="E1757" s="13">
        <v>0</v>
      </c>
      <c r="F1757" s="11">
        <v>46.5</v>
      </c>
    </row>
    <row r="1758" spans="1:6" x14ac:dyDescent="0.3">
      <c r="A1758" s="10">
        <v>10925</v>
      </c>
      <c r="B1758" s="10" t="s">
        <v>1000</v>
      </c>
      <c r="C1758" s="11">
        <v>7</v>
      </c>
      <c r="D1758" s="12">
        <v>12</v>
      </c>
      <c r="E1758" s="13">
        <v>0.15000000596046448</v>
      </c>
      <c r="F1758" s="11">
        <v>71.400000000000006</v>
      </c>
    </row>
    <row r="1759" spans="1:6" x14ac:dyDescent="0.3">
      <c r="A1759" s="10">
        <v>10925</v>
      </c>
      <c r="B1759" s="10" t="s">
        <v>953</v>
      </c>
      <c r="C1759" s="11">
        <v>19</v>
      </c>
      <c r="D1759" s="12">
        <v>25</v>
      </c>
      <c r="E1759" s="13">
        <v>0.15000000596046448</v>
      </c>
      <c r="F1759" s="11">
        <v>403.75</v>
      </c>
    </row>
    <row r="1760" spans="1:6" x14ac:dyDescent="0.3">
      <c r="A1760" s="10">
        <v>10926</v>
      </c>
      <c r="B1760" s="10" t="s">
        <v>937</v>
      </c>
      <c r="C1760" s="11">
        <v>34.799999999999997</v>
      </c>
      <c r="D1760" s="12">
        <v>10</v>
      </c>
      <c r="E1760" s="13">
        <v>0</v>
      </c>
      <c r="F1760" s="11">
        <v>348</v>
      </c>
    </row>
    <row r="1761" spans="1:6" x14ac:dyDescent="0.3">
      <c r="A1761" s="10">
        <v>10926</v>
      </c>
      <c r="B1761" s="10" t="s">
        <v>978</v>
      </c>
      <c r="C1761" s="11">
        <v>6</v>
      </c>
      <c r="D1761" s="12">
        <v>10</v>
      </c>
      <c r="E1761" s="13">
        <v>0</v>
      </c>
      <c r="F1761" s="11">
        <v>60</v>
      </c>
    </row>
    <row r="1762" spans="1:6" x14ac:dyDescent="0.3">
      <c r="A1762" s="10">
        <v>10926</v>
      </c>
      <c r="B1762" s="10" t="s">
        <v>935</v>
      </c>
      <c r="C1762" s="11">
        <v>21</v>
      </c>
      <c r="D1762" s="12">
        <v>2</v>
      </c>
      <c r="E1762" s="13">
        <v>0</v>
      </c>
      <c r="F1762" s="11">
        <v>42</v>
      </c>
    </row>
    <row r="1763" spans="1:6" x14ac:dyDescent="0.3">
      <c r="A1763" s="10">
        <v>10926</v>
      </c>
      <c r="B1763" s="10" t="s">
        <v>984</v>
      </c>
      <c r="C1763" s="11">
        <v>9.1999999999999993</v>
      </c>
      <c r="D1763" s="12">
        <v>7</v>
      </c>
      <c r="E1763" s="13">
        <v>0</v>
      </c>
      <c r="F1763" s="11">
        <v>64.400000000000006</v>
      </c>
    </row>
    <row r="1764" spans="1:6" x14ac:dyDescent="0.3">
      <c r="A1764" s="10">
        <v>10927</v>
      </c>
      <c r="B1764" s="10" t="s">
        <v>972</v>
      </c>
      <c r="C1764" s="11">
        <v>18</v>
      </c>
      <c r="D1764" s="12">
        <v>20</v>
      </c>
      <c r="E1764" s="13">
        <v>0</v>
      </c>
      <c r="F1764" s="11">
        <v>360</v>
      </c>
    </row>
    <row r="1765" spans="1:6" x14ac:dyDescent="0.3">
      <c r="A1765" s="10">
        <v>10927</v>
      </c>
      <c r="B1765" s="10" t="s">
        <v>1000</v>
      </c>
      <c r="C1765" s="11">
        <v>7</v>
      </c>
      <c r="D1765" s="12">
        <v>5</v>
      </c>
      <c r="E1765" s="13">
        <v>0</v>
      </c>
      <c r="F1765" s="11">
        <v>35</v>
      </c>
    </row>
    <row r="1766" spans="1:6" x14ac:dyDescent="0.3">
      <c r="A1766" s="10">
        <v>10927</v>
      </c>
      <c r="B1766" s="10" t="s">
        <v>945</v>
      </c>
      <c r="C1766" s="11">
        <v>81</v>
      </c>
      <c r="D1766" s="12">
        <v>5</v>
      </c>
      <c r="E1766" s="13">
        <v>0</v>
      </c>
      <c r="F1766" s="11">
        <v>405</v>
      </c>
    </row>
    <row r="1767" spans="1:6" x14ac:dyDescent="0.3">
      <c r="A1767" s="10">
        <v>10928</v>
      </c>
      <c r="B1767" s="10" t="s">
        <v>972</v>
      </c>
      <c r="C1767" s="11">
        <v>18</v>
      </c>
      <c r="D1767" s="12">
        <v>5</v>
      </c>
      <c r="E1767" s="13">
        <v>0</v>
      </c>
      <c r="F1767" s="11">
        <v>90</v>
      </c>
    </row>
    <row r="1768" spans="1:6" x14ac:dyDescent="0.3">
      <c r="A1768" s="10">
        <v>10928</v>
      </c>
      <c r="B1768" s="10" t="s">
        <v>1004</v>
      </c>
      <c r="C1768" s="11">
        <v>9.5</v>
      </c>
      <c r="D1768" s="12">
        <v>5</v>
      </c>
      <c r="E1768" s="13">
        <v>0</v>
      </c>
      <c r="F1768" s="11">
        <v>47.5</v>
      </c>
    </row>
    <row r="1769" spans="1:6" x14ac:dyDescent="0.3">
      <c r="A1769" s="10">
        <v>10929</v>
      </c>
      <c r="B1769" s="10" t="s">
        <v>962</v>
      </c>
      <c r="C1769" s="11">
        <v>10</v>
      </c>
      <c r="D1769" s="12">
        <v>60</v>
      </c>
      <c r="E1769" s="13">
        <v>0</v>
      </c>
      <c r="F1769" s="11">
        <v>600</v>
      </c>
    </row>
    <row r="1770" spans="1:6" x14ac:dyDescent="0.3">
      <c r="A1770" s="10">
        <v>10929</v>
      </c>
      <c r="B1770" s="10" t="s">
        <v>983</v>
      </c>
      <c r="C1770" s="11">
        <v>7.75</v>
      </c>
      <c r="D1770" s="12">
        <v>49</v>
      </c>
      <c r="E1770" s="13">
        <v>0</v>
      </c>
      <c r="F1770" s="11">
        <v>379.75</v>
      </c>
    </row>
    <row r="1771" spans="1:6" x14ac:dyDescent="0.3">
      <c r="A1771" s="10">
        <v>10929</v>
      </c>
      <c r="B1771" s="10" t="s">
        <v>958</v>
      </c>
      <c r="C1771" s="11">
        <v>13</v>
      </c>
      <c r="D1771" s="12">
        <v>15</v>
      </c>
      <c r="E1771" s="13">
        <v>0</v>
      </c>
      <c r="F1771" s="11">
        <v>195</v>
      </c>
    </row>
    <row r="1772" spans="1:6" x14ac:dyDescent="0.3">
      <c r="A1772" s="10">
        <v>10930</v>
      </c>
      <c r="B1772" s="10" t="s">
        <v>999</v>
      </c>
      <c r="C1772" s="11">
        <v>13.25</v>
      </c>
      <c r="D1772" s="12">
        <v>30</v>
      </c>
      <c r="E1772" s="13">
        <v>0.20000000298023224</v>
      </c>
      <c r="F1772" s="11">
        <v>318</v>
      </c>
    </row>
    <row r="1773" spans="1:6" x14ac:dyDescent="0.3">
      <c r="A1773" s="10">
        <v>10930</v>
      </c>
      <c r="B1773" s="10" t="s">
        <v>950</v>
      </c>
      <c r="C1773" s="11">
        <v>24</v>
      </c>
      <c r="D1773" s="12">
        <v>25</v>
      </c>
      <c r="E1773" s="13">
        <v>0.20000000298023224</v>
      </c>
      <c r="F1773" s="11">
        <v>480</v>
      </c>
    </row>
    <row r="1774" spans="1:6" x14ac:dyDescent="0.3">
      <c r="A1774" s="10">
        <v>10930</v>
      </c>
      <c r="B1774" s="10" t="s">
        <v>962</v>
      </c>
      <c r="C1774" s="11">
        <v>10</v>
      </c>
      <c r="D1774" s="12">
        <v>36</v>
      </c>
      <c r="E1774" s="13">
        <v>0</v>
      </c>
      <c r="F1774" s="11">
        <v>360</v>
      </c>
    </row>
    <row r="1775" spans="1:6" x14ac:dyDescent="0.3">
      <c r="A1775" s="10">
        <v>10930</v>
      </c>
      <c r="B1775" s="10" t="s">
        <v>959</v>
      </c>
      <c r="C1775" s="11">
        <v>43.9</v>
      </c>
      <c r="D1775" s="12">
        <v>25</v>
      </c>
      <c r="E1775" s="13">
        <v>0</v>
      </c>
      <c r="F1775" s="11">
        <v>1097.5</v>
      </c>
    </row>
    <row r="1776" spans="1:6" x14ac:dyDescent="0.3">
      <c r="A1776" s="10">
        <v>10931</v>
      </c>
      <c r="B1776" s="10" t="s">
        <v>943</v>
      </c>
      <c r="C1776" s="11">
        <v>19.5</v>
      </c>
      <c r="D1776" s="12">
        <v>30</v>
      </c>
      <c r="E1776" s="13">
        <v>0</v>
      </c>
      <c r="F1776" s="11">
        <v>585</v>
      </c>
    </row>
    <row r="1777" spans="1:6" x14ac:dyDescent="0.3">
      <c r="A1777" s="10">
        <v>10931</v>
      </c>
      <c r="B1777" s="10" t="s">
        <v>978</v>
      </c>
      <c r="C1777" s="11">
        <v>6</v>
      </c>
      <c r="D1777" s="12">
        <v>42</v>
      </c>
      <c r="E1777" s="13">
        <v>0.15000000596046448</v>
      </c>
      <c r="F1777" s="11">
        <v>214.2</v>
      </c>
    </row>
    <row r="1778" spans="1:6" x14ac:dyDescent="0.3">
      <c r="A1778" s="10">
        <v>10932</v>
      </c>
      <c r="B1778" s="10" t="s">
        <v>965</v>
      </c>
      <c r="C1778" s="11">
        <v>49.3</v>
      </c>
      <c r="D1778" s="12">
        <v>14</v>
      </c>
      <c r="E1778" s="13">
        <v>0.10000000149011612</v>
      </c>
      <c r="F1778" s="11">
        <v>621.17999999999995</v>
      </c>
    </row>
    <row r="1779" spans="1:6" x14ac:dyDescent="0.3">
      <c r="A1779" s="10">
        <v>10932</v>
      </c>
      <c r="B1779" s="10" t="s">
        <v>937</v>
      </c>
      <c r="C1779" s="11">
        <v>34.799999999999997</v>
      </c>
      <c r="D1779" s="12">
        <v>16</v>
      </c>
      <c r="E1779" s="13">
        <v>0</v>
      </c>
      <c r="F1779" s="11">
        <v>556.79999999999995</v>
      </c>
    </row>
    <row r="1780" spans="1:6" x14ac:dyDescent="0.3">
      <c r="A1780" s="10">
        <v>10932</v>
      </c>
      <c r="B1780" s="10" t="s">
        <v>955</v>
      </c>
      <c r="C1780" s="11">
        <v>17.45</v>
      </c>
      <c r="D1780" s="12">
        <v>30</v>
      </c>
      <c r="E1780" s="13">
        <v>0.10000000149011612</v>
      </c>
      <c r="F1780" s="11">
        <v>471.15</v>
      </c>
    </row>
    <row r="1781" spans="1:6" x14ac:dyDescent="0.3">
      <c r="A1781" s="10">
        <v>10932</v>
      </c>
      <c r="B1781" s="10" t="s">
        <v>983</v>
      </c>
      <c r="C1781" s="11">
        <v>7.75</v>
      </c>
      <c r="D1781" s="12">
        <v>20</v>
      </c>
      <c r="E1781" s="13">
        <v>0.10000000149011612</v>
      </c>
      <c r="F1781" s="11">
        <v>139.5</v>
      </c>
    </row>
    <row r="1782" spans="1:6" x14ac:dyDescent="0.3">
      <c r="A1782" s="10">
        <v>10933</v>
      </c>
      <c r="B1782" s="10" t="s">
        <v>957</v>
      </c>
      <c r="C1782" s="11">
        <v>32.799999999999997</v>
      </c>
      <c r="D1782" s="12">
        <v>2</v>
      </c>
      <c r="E1782" s="13">
        <v>0</v>
      </c>
      <c r="F1782" s="11">
        <v>65.599999999999994</v>
      </c>
    </row>
    <row r="1783" spans="1:6" x14ac:dyDescent="0.3">
      <c r="A1783" s="10">
        <v>10933</v>
      </c>
      <c r="B1783" s="10" t="s">
        <v>1010</v>
      </c>
      <c r="C1783" s="11">
        <v>28.5</v>
      </c>
      <c r="D1783" s="12">
        <v>30</v>
      </c>
      <c r="E1783" s="13">
        <v>0</v>
      </c>
      <c r="F1783" s="11">
        <v>855</v>
      </c>
    </row>
    <row r="1784" spans="1:6" x14ac:dyDescent="0.3">
      <c r="A1784" s="10">
        <v>10934</v>
      </c>
      <c r="B1784" s="10" t="s">
        <v>998</v>
      </c>
      <c r="C1784" s="11">
        <v>25</v>
      </c>
      <c r="D1784" s="12">
        <v>20</v>
      </c>
      <c r="E1784" s="13">
        <v>0</v>
      </c>
      <c r="F1784" s="11">
        <v>500</v>
      </c>
    </row>
    <row r="1785" spans="1:6" x14ac:dyDescent="0.3">
      <c r="A1785" s="10">
        <v>10935</v>
      </c>
      <c r="B1785" s="10" t="s">
        <v>1005</v>
      </c>
      <c r="C1785" s="11">
        <v>9</v>
      </c>
      <c r="D1785" s="12">
        <v>8</v>
      </c>
      <c r="E1785" s="13">
        <v>0.25</v>
      </c>
      <c r="F1785" s="11">
        <v>54</v>
      </c>
    </row>
    <row r="1786" spans="1:6" x14ac:dyDescent="0.3">
      <c r="A1786" s="10">
        <v>10935</v>
      </c>
      <c r="B1786" s="10" t="s">
        <v>987</v>
      </c>
      <c r="C1786" s="11">
        <v>18</v>
      </c>
      <c r="D1786" s="12">
        <v>21</v>
      </c>
      <c r="E1786" s="13">
        <v>0</v>
      </c>
      <c r="F1786" s="11">
        <v>378</v>
      </c>
    </row>
    <row r="1787" spans="1:6" x14ac:dyDescent="0.3">
      <c r="A1787" s="10">
        <v>10935</v>
      </c>
      <c r="B1787" s="10" t="s">
        <v>994</v>
      </c>
      <c r="C1787" s="11">
        <v>62.5</v>
      </c>
      <c r="D1787" s="12">
        <v>4</v>
      </c>
      <c r="E1787" s="13">
        <v>0.25</v>
      </c>
      <c r="F1787" s="11">
        <v>187.5</v>
      </c>
    </row>
    <row r="1788" spans="1:6" x14ac:dyDescent="0.3">
      <c r="A1788" s="10">
        <v>10936</v>
      </c>
      <c r="B1788" s="10" t="s">
        <v>953</v>
      </c>
      <c r="C1788" s="11">
        <v>19</v>
      </c>
      <c r="D1788" s="12">
        <v>30</v>
      </c>
      <c r="E1788" s="13">
        <v>0.20000000298023224</v>
      </c>
      <c r="F1788" s="11">
        <v>456</v>
      </c>
    </row>
    <row r="1789" spans="1:6" x14ac:dyDescent="0.3">
      <c r="A1789" s="10">
        <v>10937</v>
      </c>
      <c r="B1789" s="10" t="s">
        <v>979</v>
      </c>
      <c r="C1789" s="11">
        <v>45.6</v>
      </c>
      <c r="D1789" s="12">
        <v>8</v>
      </c>
      <c r="E1789" s="13">
        <v>0</v>
      </c>
      <c r="F1789" s="11">
        <v>364.8</v>
      </c>
    </row>
    <row r="1790" spans="1:6" x14ac:dyDescent="0.3">
      <c r="A1790" s="10">
        <v>10937</v>
      </c>
      <c r="B1790" s="10" t="s">
        <v>988</v>
      </c>
      <c r="C1790" s="11">
        <v>14</v>
      </c>
      <c r="D1790" s="12">
        <v>20</v>
      </c>
      <c r="E1790" s="13">
        <v>0</v>
      </c>
      <c r="F1790" s="11">
        <v>280</v>
      </c>
    </row>
    <row r="1791" spans="1:6" x14ac:dyDescent="0.3">
      <c r="A1791" s="10">
        <v>10938</v>
      </c>
      <c r="B1791" s="10" t="s">
        <v>946</v>
      </c>
      <c r="C1791" s="11">
        <v>34</v>
      </c>
      <c r="D1791" s="12">
        <v>49</v>
      </c>
      <c r="E1791" s="13">
        <v>0.25</v>
      </c>
      <c r="F1791" s="11">
        <v>1249.5</v>
      </c>
    </row>
    <row r="1792" spans="1:6" x14ac:dyDescent="0.3">
      <c r="A1792" s="10">
        <v>10938</v>
      </c>
      <c r="B1792" s="10" t="s">
        <v>978</v>
      </c>
      <c r="C1792" s="11">
        <v>6</v>
      </c>
      <c r="D1792" s="12">
        <v>20</v>
      </c>
      <c r="E1792" s="13">
        <v>0.25</v>
      </c>
      <c r="F1792" s="11">
        <v>90</v>
      </c>
    </row>
    <row r="1793" spans="1:6" x14ac:dyDescent="0.3">
      <c r="A1793" s="10">
        <v>10938</v>
      </c>
      <c r="B1793" s="10" t="s">
        <v>975</v>
      </c>
      <c r="C1793" s="11">
        <v>46</v>
      </c>
      <c r="D1793" s="12">
        <v>24</v>
      </c>
      <c r="E1793" s="13">
        <v>0.25</v>
      </c>
      <c r="F1793" s="11">
        <v>828</v>
      </c>
    </row>
    <row r="1794" spans="1:6" x14ac:dyDescent="0.3">
      <c r="A1794" s="10">
        <v>10938</v>
      </c>
      <c r="B1794" s="10" t="s">
        <v>977</v>
      </c>
      <c r="C1794" s="11">
        <v>21.5</v>
      </c>
      <c r="D1794" s="12">
        <v>35</v>
      </c>
      <c r="E1794" s="13">
        <v>0.25</v>
      </c>
      <c r="F1794" s="11">
        <v>564.37</v>
      </c>
    </row>
    <row r="1795" spans="1:6" x14ac:dyDescent="0.3">
      <c r="A1795" s="10">
        <v>10939</v>
      </c>
      <c r="B1795" s="10" t="s">
        <v>986</v>
      </c>
      <c r="C1795" s="11">
        <v>14</v>
      </c>
      <c r="D1795" s="12">
        <v>40</v>
      </c>
      <c r="E1795" s="13">
        <v>0.15000000596046448</v>
      </c>
      <c r="F1795" s="11">
        <v>476</v>
      </c>
    </row>
    <row r="1796" spans="1:6" x14ac:dyDescent="0.3">
      <c r="A1796" s="10">
        <v>10939</v>
      </c>
      <c r="B1796" s="10" t="s">
        <v>956</v>
      </c>
      <c r="C1796" s="11">
        <v>19</v>
      </c>
      <c r="D1796" s="12">
        <v>10</v>
      </c>
      <c r="E1796" s="13">
        <v>0.15000000596046448</v>
      </c>
      <c r="F1796" s="11">
        <v>161.5</v>
      </c>
    </row>
    <row r="1797" spans="1:6" x14ac:dyDescent="0.3">
      <c r="A1797" s="10">
        <v>10940</v>
      </c>
      <c r="B1797" s="10" t="s">
        <v>978</v>
      </c>
      <c r="C1797" s="11">
        <v>6</v>
      </c>
      <c r="D1797" s="12">
        <v>20</v>
      </c>
      <c r="E1797" s="13">
        <v>0</v>
      </c>
      <c r="F1797" s="11">
        <v>120</v>
      </c>
    </row>
    <row r="1798" spans="1:6" x14ac:dyDescent="0.3">
      <c r="A1798" s="10">
        <v>10940</v>
      </c>
      <c r="B1798" s="10" t="s">
        <v>967</v>
      </c>
      <c r="C1798" s="11">
        <v>30</v>
      </c>
      <c r="D1798" s="12">
        <v>8</v>
      </c>
      <c r="E1798" s="13">
        <v>0</v>
      </c>
      <c r="F1798" s="11">
        <v>240</v>
      </c>
    </row>
    <row r="1799" spans="1:6" x14ac:dyDescent="0.3">
      <c r="A1799" s="10">
        <v>10941</v>
      </c>
      <c r="B1799" s="10" t="s">
        <v>965</v>
      </c>
      <c r="C1799" s="11">
        <v>49.3</v>
      </c>
      <c r="D1799" s="12">
        <v>30</v>
      </c>
      <c r="E1799" s="13">
        <v>0.25</v>
      </c>
      <c r="F1799" s="11">
        <v>1109.25</v>
      </c>
    </row>
    <row r="1800" spans="1:6" x14ac:dyDescent="0.3">
      <c r="A1800" s="10">
        <v>10941</v>
      </c>
      <c r="B1800" s="10" t="s">
        <v>991</v>
      </c>
      <c r="C1800" s="11">
        <v>12.5</v>
      </c>
      <c r="D1800" s="12">
        <v>80</v>
      </c>
      <c r="E1800" s="13">
        <v>0.25</v>
      </c>
      <c r="F1800" s="11">
        <v>750</v>
      </c>
    </row>
    <row r="1801" spans="1:6" x14ac:dyDescent="0.3">
      <c r="A1801" s="10">
        <v>10941</v>
      </c>
      <c r="B1801" s="10" t="s">
        <v>949</v>
      </c>
      <c r="C1801" s="11">
        <v>12.5</v>
      </c>
      <c r="D1801" s="12">
        <v>44</v>
      </c>
      <c r="E1801" s="13">
        <v>0.25</v>
      </c>
      <c r="F1801" s="11">
        <v>412.5</v>
      </c>
    </row>
    <row r="1802" spans="1:6" x14ac:dyDescent="0.3">
      <c r="A1802" s="10">
        <v>10941</v>
      </c>
      <c r="B1802" s="10" t="s">
        <v>937</v>
      </c>
      <c r="C1802" s="11">
        <v>34.799999999999997</v>
      </c>
      <c r="D1802" s="12">
        <v>50</v>
      </c>
      <c r="E1802" s="13">
        <v>0</v>
      </c>
      <c r="F1802" s="11">
        <v>1740</v>
      </c>
    </row>
    <row r="1803" spans="1:6" x14ac:dyDescent="0.3">
      <c r="A1803" s="10">
        <v>10942</v>
      </c>
      <c r="B1803" s="10" t="s">
        <v>947</v>
      </c>
      <c r="C1803" s="11">
        <v>20</v>
      </c>
      <c r="D1803" s="12">
        <v>28</v>
      </c>
      <c r="E1803" s="13">
        <v>0</v>
      </c>
      <c r="F1803" s="11">
        <v>560</v>
      </c>
    </row>
    <row r="1804" spans="1:6" x14ac:dyDescent="0.3">
      <c r="A1804" s="10">
        <v>10943</v>
      </c>
      <c r="B1804" s="10" t="s">
        <v>942</v>
      </c>
      <c r="C1804" s="11">
        <v>21</v>
      </c>
      <c r="D1804" s="12">
        <v>21</v>
      </c>
      <c r="E1804" s="13">
        <v>0</v>
      </c>
      <c r="F1804" s="11">
        <v>441</v>
      </c>
    </row>
    <row r="1805" spans="1:6" x14ac:dyDescent="0.3">
      <c r="A1805" s="10">
        <v>10943</v>
      </c>
      <c r="B1805" s="10" t="s">
        <v>978</v>
      </c>
      <c r="C1805" s="11">
        <v>6</v>
      </c>
      <c r="D1805" s="12">
        <v>15</v>
      </c>
      <c r="E1805" s="13">
        <v>0</v>
      </c>
      <c r="F1805" s="11">
        <v>90</v>
      </c>
    </row>
    <row r="1806" spans="1:6" x14ac:dyDescent="0.3">
      <c r="A1806" s="10">
        <v>10943</v>
      </c>
      <c r="B1806" s="10" t="s">
        <v>989</v>
      </c>
      <c r="C1806" s="11">
        <v>12</v>
      </c>
      <c r="D1806" s="12">
        <v>15</v>
      </c>
      <c r="E1806" s="13">
        <v>0</v>
      </c>
      <c r="F1806" s="11">
        <v>180</v>
      </c>
    </row>
    <row r="1807" spans="1:6" x14ac:dyDescent="0.3">
      <c r="A1807" s="10">
        <v>10944</v>
      </c>
      <c r="B1807" s="10" t="s">
        <v>968</v>
      </c>
      <c r="C1807" s="11">
        <v>38</v>
      </c>
      <c r="D1807" s="12">
        <v>18</v>
      </c>
      <c r="E1807" s="13">
        <v>0</v>
      </c>
      <c r="F1807" s="11">
        <v>684</v>
      </c>
    </row>
    <row r="1808" spans="1:6" x14ac:dyDescent="0.3">
      <c r="A1808" s="10">
        <v>10944</v>
      </c>
      <c r="B1808" s="10" t="s">
        <v>935</v>
      </c>
      <c r="C1808" s="11">
        <v>21</v>
      </c>
      <c r="D1808" s="12">
        <v>5</v>
      </c>
      <c r="E1808" s="13">
        <v>0.25</v>
      </c>
      <c r="F1808" s="11">
        <v>78.75</v>
      </c>
    </row>
    <row r="1809" spans="1:6" x14ac:dyDescent="0.3">
      <c r="A1809" s="10">
        <v>10944</v>
      </c>
      <c r="B1809" s="10" t="s">
        <v>980</v>
      </c>
      <c r="C1809" s="11">
        <v>19.45</v>
      </c>
      <c r="D1809" s="12">
        <v>18</v>
      </c>
      <c r="E1809" s="13">
        <v>0.25</v>
      </c>
      <c r="F1809" s="11">
        <v>262.58</v>
      </c>
    </row>
    <row r="1810" spans="1:6" x14ac:dyDescent="0.3">
      <c r="A1810" s="10">
        <v>10945</v>
      </c>
      <c r="B1810" s="10" t="s">
        <v>978</v>
      </c>
      <c r="C1810" s="11">
        <v>6</v>
      </c>
      <c r="D1810" s="12">
        <v>20</v>
      </c>
      <c r="E1810" s="13">
        <v>0</v>
      </c>
      <c r="F1810" s="11">
        <v>120</v>
      </c>
    </row>
    <row r="1811" spans="1:6" x14ac:dyDescent="0.3">
      <c r="A1811" s="10">
        <v>10945</v>
      </c>
      <c r="B1811" s="10" t="s">
        <v>949</v>
      </c>
      <c r="C1811" s="11">
        <v>12.5</v>
      </c>
      <c r="D1811" s="12">
        <v>10</v>
      </c>
      <c r="E1811" s="13">
        <v>0</v>
      </c>
      <c r="F1811" s="11">
        <v>125</v>
      </c>
    </row>
    <row r="1812" spans="1:6" x14ac:dyDescent="0.3">
      <c r="A1812" s="10">
        <v>10946</v>
      </c>
      <c r="B1812" s="10" t="s">
        <v>958</v>
      </c>
      <c r="C1812" s="11">
        <v>13</v>
      </c>
      <c r="D1812" s="12">
        <v>40</v>
      </c>
      <c r="E1812" s="13">
        <v>0</v>
      </c>
      <c r="F1812" s="11">
        <v>520</v>
      </c>
    </row>
    <row r="1813" spans="1:6" x14ac:dyDescent="0.3">
      <c r="A1813" s="10">
        <v>10946</v>
      </c>
      <c r="B1813" s="10" t="s">
        <v>952</v>
      </c>
      <c r="C1813" s="11">
        <v>4.5</v>
      </c>
      <c r="D1813" s="12">
        <v>25</v>
      </c>
      <c r="E1813" s="13">
        <v>0</v>
      </c>
      <c r="F1813" s="11">
        <v>112.5</v>
      </c>
    </row>
    <row r="1814" spans="1:6" x14ac:dyDescent="0.3">
      <c r="A1814" s="10">
        <v>10946</v>
      </c>
      <c r="B1814" s="10" t="s">
        <v>976</v>
      </c>
      <c r="C1814" s="11">
        <v>31</v>
      </c>
      <c r="D1814" s="12">
        <v>25</v>
      </c>
      <c r="E1814" s="13">
        <v>0</v>
      </c>
      <c r="F1814" s="11">
        <v>775</v>
      </c>
    </row>
    <row r="1815" spans="1:6" x14ac:dyDescent="0.3">
      <c r="A1815" s="10">
        <v>10947</v>
      </c>
      <c r="B1815" s="10" t="s">
        <v>954</v>
      </c>
      <c r="C1815" s="11">
        <v>55</v>
      </c>
      <c r="D1815" s="12">
        <v>4</v>
      </c>
      <c r="E1815" s="13">
        <v>0</v>
      </c>
      <c r="F1815" s="11">
        <v>220</v>
      </c>
    </row>
    <row r="1816" spans="1:6" x14ac:dyDescent="0.3">
      <c r="A1816" s="10">
        <v>10948</v>
      </c>
      <c r="B1816" s="10" t="s">
        <v>950</v>
      </c>
      <c r="C1816" s="11">
        <v>24</v>
      </c>
      <c r="D1816" s="12">
        <v>4</v>
      </c>
      <c r="E1816" s="13">
        <v>0</v>
      </c>
      <c r="F1816" s="11">
        <v>96</v>
      </c>
    </row>
    <row r="1817" spans="1:6" x14ac:dyDescent="0.3">
      <c r="A1817" s="10">
        <v>10948</v>
      </c>
      <c r="B1817" s="10" t="s">
        <v>938</v>
      </c>
      <c r="C1817" s="11">
        <v>53</v>
      </c>
      <c r="D1817" s="12">
        <v>40</v>
      </c>
      <c r="E1817" s="13">
        <v>0</v>
      </c>
      <c r="F1817" s="11">
        <v>2120</v>
      </c>
    </row>
    <row r="1818" spans="1:6" x14ac:dyDescent="0.3">
      <c r="A1818" s="10">
        <v>10948</v>
      </c>
      <c r="B1818" s="10" t="s">
        <v>1007</v>
      </c>
      <c r="C1818" s="11">
        <v>16.25</v>
      </c>
      <c r="D1818" s="12">
        <v>9</v>
      </c>
      <c r="E1818" s="13">
        <v>0</v>
      </c>
      <c r="F1818" s="11">
        <v>146.25</v>
      </c>
    </row>
    <row r="1819" spans="1:6" x14ac:dyDescent="0.3">
      <c r="A1819" s="10">
        <v>10949</v>
      </c>
      <c r="B1819" s="10" t="s">
        <v>998</v>
      </c>
      <c r="C1819" s="11">
        <v>25</v>
      </c>
      <c r="D1819" s="12">
        <v>12</v>
      </c>
      <c r="E1819" s="13">
        <v>0</v>
      </c>
      <c r="F1819" s="11">
        <v>300</v>
      </c>
    </row>
    <row r="1820" spans="1:6" x14ac:dyDescent="0.3">
      <c r="A1820" s="10">
        <v>10949</v>
      </c>
      <c r="B1820" s="10" t="s">
        <v>970</v>
      </c>
      <c r="C1820" s="11">
        <v>39</v>
      </c>
      <c r="D1820" s="12">
        <v>6</v>
      </c>
      <c r="E1820" s="13">
        <v>0</v>
      </c>
      <c r="F1820" s="11">
        <v>234</v>
      </c>
    </row>
    <row r="1821" spans="1:6" x14ac:dyDescent="0.3">
      <c r="A1821" s="10">
        <v>10949</v>
      </c>
      <c r="B1821" s="10" t="s">
        <v>965</v>
      </c>
      <c r="C1821" s="11">
        <v>49.3</v>
      </c>
      <c r="D1821" s="12">
        <v>60</v>
      </c>
      <c r="E1821" s="13">
        <v>0</v>
      </c>
      <c r="F1821" s="11">
        <v>2958</v>
      </c>
    </row>
    <row r="1822" spans="1:6" x14ac:dyDescent="0.3">
      <c r="A1822" s="10">
        <v>10949</v>
      </c>
      <c r="B1822" s="10" t="s">
        <v>976</v>
      </c>
      <c r="C1822" s="11">
        <v>31</v>
      </c>
      <c r="D1822" s="12">
        <v>30</v>
      </c>
      <c r="E1822" s="13">
        <v>0</v>
      </c>
      <c r="F1822" s="11">
        <v>930</v>
      </c>
    </row>
    <row r="1823" spans="1:6" x14ac:dyDescent="0.3">
      <c r="A1823" s="10">
        <v>10950</v>
      </c>
      <c r="B1823" s="10" t="s">
        <v>997</v>
      </c>
      <c r="C1823" s="11">
        <v>22</v>
      </c>
      <c r="D1823" s="12">
        <v>5</v>
      </c>
      <c r="E1823" s="13">
        <v>0</v>
      </c>
      <c r="F1823" s="11">
        <v>110</v>
      </c>
    </row>
    <row r="1824" spans="1:6" x14ac:dyDescent="0.3">
      <c r="A1824" s="10">
        <v>10951</v>
      </c>
      <c r="B1824" s="10" t="s">
        <v>944</v>
      </c>
      <c r="C1824" s="11">
        <v>2.5</v>
      </c>
      <c r="D1824" s="12">
        <v>15</v>
      </c>
      <c r="E1824" s="13">
        <v>5.000000074505806E-2</v>
      </c>
      <c r="F1824" s="11">
        <v>35.619999999999997</v>
      </c>
    </row>
    <row r="1825" spans="1:6" x14ac:dyDescent="0.3">
      <c r="A1825" s="10">
        <v>10951</v>
      </c>
      <c r="B1825" s="10" t="s">
        <v>983</v>
      </c>
      <c r="C1825" s="11">
        <v>7.75</v>
      </c>
      <c r="D1825" s="12">
        <v>50</v>
      </c>
      <c r="E1825" s="13">
        <v>5.000000074505806E-2</v>
      </c>
      <c r="F1825" s="11">
        <v>368.12</v>
      </c>
    </row>
    <row r="1826" spans="1:6" x14ac:dyDescent="0.3">
      <c r="A1826" s="10">
        <v>10951</v>
      </c>
      <c r="B1826" s="10" t="s">
        <v>940</v>
      </c>
      <c r="C1826" s="11">
        <v>9.65</v>
      </c>
      <c r="D1826" s="12">
        <v>6</v>
      </c>
      <c r="E1826" s="13">
        <v>5.000000074505806E-2</v>
      </c>
      <c r="F1826" s="11">
        <v>55</v>
      </c>
    </row>
    <row r="1827" spans="1:6" x14ac:dyDescent="0.3">
      <c r="A1827" s="10">
        <v>10952</v>
      </c>
      <c r="B1827" s="10" t="s">
        <v>979</v>
      </c>
      <c r="C1827" s="11">
        <v>45.6</v>
      </c>
      <c r="D1827" s="12">
        <v>2</v>
      </c>
      <c r="E1827" s="13">
        <v>0</v>
      </c>
      <c r="F1827" s="11">
        <v>91.2</v>
      </c>
    </row>
    <row r="1828" spans="1:6" x14ac:dyDescent="0.3">
      <c r="A1828" s="10">
        <v>10952</v>
      </c>
      <c r="B1828" s="10" t="s">
        <v>998</v>
      </c>
      <c r="C1828" s="11">
        <v>25</v>
      </c>
      <c r="D1828" s="12">
        <v>16</v>
      </c>
      <c r="E1828" s="13">
        <v>5.000000074505806E-2</v>
      </c>
      <c r="F1828" s="11">
        <v>380</v>
      </c>
    </row>
    <row r="1829" spans="1:6" x14ac:dyDescent="0.3">
      <c r="A1829" s="10">
        <v>10953</v>
      </c>
      <c r="B1829" s="10" t="s">
        <v>949</v>
      </c>
      <c r="C1829" s="11">
        <v>12.5</v>
      </c>
      <c r="D1829" s="12">
        <v>50</v>
      </c>
      <c r="E1829" s="13">
        <v>5.000000074505806E-2</v>
      </c>
      <c r="F1829" s="11">
        <v>593.75</v>
      </c>
    </row>
    <row r="1830" spans="1:6" x14ac:dyDescent="0.3">
      <c r="A1830" s="10">
        <v>10953</v>
      </c>
      <c r="B1830" s="10" t="s">
        <v>945</v>
      </c>
      <c r="C1830" s="11">
        <v>81</v>
      </c>
      <c r="D1830" s="12">
        <v>50</v>
      </c>
      <c r="E1830" s="13">
        <v>5.000000074505806E-2</v>
      </c>
      <c r="F1830" s="11">
        <v>3847.5</v>
      </c>
    </row>
    <row r="1831" spans="1:6" x14ac:dyDescent="0.3">
      <c r="A1831" s="10">
        <v>10954</v>
      </c>
      <c r="B1831" s="10" t="s">
        <v>949</v>
      </c>
      <c r="C1831" s="11">
        <v>12.5</v>
      </c>
      <c r="D1831" s="12">
        <v>25</v>
      </c>
      <c r="E1831" s="13">
        <v>0.15000000596046448</v>
      </c>
      <c r="F1831" s="11">
        <v>265.62</v>
      </c>
    </row>
    <row r="1832" spans="1:6" x14ac:dyDescent="0.3">
      <c r="A1832" s="10">
        <v>10954</v>
      </c>
      <c r="B1832" s="10" t="s">
        <v>946</v>
      </c>
      <c r="C1832" s="11">
        <v>34</v>
      </c>
      <c r="D1832" s="12">
        <v>24</v>
      </c>
      <c r="E1832" s="13">
        <v>0.15000000596046448</v>
      </c>
      <c r="F1832" s="11">
        <v>693.6</v>
      </c>
    </row>
    <row r="1833" spans="1:6" x14ac:dyDescent="0.3">
      <c r="A1833" s="10">
        <v>10954</v>
      </c>
      <c r="B1833" s="10" t="s">
        <v>955</v>
      </c>
      <c r="C1833" s="11">
        <v>17.45</v>
      </c>
      <c r="D1833" s="12">
        <v>28</v>
      </c>
      <c r="E1833" s="13">
        <v>0.15000000596046448</v>
      </c>
      <c r="F1833" s="11">
        <v>415.31</v>
      </c>
    </row>
    <row r="1834" spans="1:6" x14ac:dyDescent="0.3">
      <c r="A1834" s="10">
        <v>10954</v>
      </c>
      <c r="B1834" s="10" t="s">
        <v>1008</v>
      </c>
      <c r="C1834" s="11">
        <v>9.5</v>
      </c>
      <c r="D1834" s="12">
        <v>30</v>
      </c>
      <c r="E1834" s="13">
        <v>0</v>
      </c>
      <c r="F1834" s="11">
        <v>285</v>
      </c>
    </row>
    <row r="1835" spans="1:6" x14ac:dyDescent="0.3">
      <c r="A1835" s="10">
        <v>10955</v>
      </c>
      <c r="B1835" s="10" t="s">
        <v>983</v>
      </c>
      <c r="C1835" s="11">
        <v>7.75</v>
      </c>
      <c r="D1835" s="12">
        <v>12</v>
      </c>
      <c r="E1835" s="13">
        <v>0.20000000298023224</v>
      </c>
      <c r="F1835" s="11">
        <v>74.400000000000006</v>
      </c>
    </row>
    <row r="1836" spans="1:6" x14ac:dyDescent="0.3">
      <c r="A1836" s="10">
        <v>10956</v>
      </c>
      <c r="B1836" s="10" t="s">
        <v>1004</v>
      </c>
      <c r="C1836" s="11">
        <v>9.5</v>
      </c>
      <c r="D1836" s="12">
        <v>14</v>
      </c>
      <c r="E1836" s="13">
        <v>0</v>
      </c>
      <c r="F1836" s="11">
        <v>133</v>
      </c>
    </row>
    <row r="1837" spans="1:6" x14ac:dyDescent="0.3">
      <c r="A1837" s="10">
        <v>10956</v>
      </c>
      <c r="B1837" s="10" t="s">
        <v>938</v>
      </c>
      <c r="C1837" s="11">
        <v>53</v>
      </c>
      <c r="D1837" s="12">
        <v>8</v>
      </c>
      <c r="E1837" s="13">
        <v>0</v>
      </c>
      <c r="F1837" s="11">
        <v>424</v>
      </c>
    </row>
    <row r="1838" spans="1:6" x14ac:dyDescent="0.3">
      <c r="A1838" s="10">
        <v>10956</v>
      </c>
      <c r="B1838" s="10" t="s">
        <v>962</v>
      </c>
      <c r="C1838" s="11">
        <v>10</v>
      </c>
      <c r="D1838" s="12">
        <v>12</v>
      </c>
      <c r="E1838" s="13">
        <v>0</v>
      </c>
      <c r="F1838" s="11">
        <v>120</v>
      </c>
    </row>
    <row r="1839" spans="1:6" x14ac:dyDescent="0.3">
      <c r="A1839" s="10">
        <v>10957</v>
      </c>
      <c r="B1839" s="10" t="s">
        <v>966</v>
      </c>
      <c r="C1839" s="11">
        <v>18</v>
      </c>
      <c r="D1839" s="12">
        <v>40</v>
      </c>
      <c r="E1839" s="13">
        <v>0</v>
      </c>
      <c r="F1839" s="11">
        <v>720</v>
      </c>
    </row>
    <row r="1840" spans="1:6" x14ac:dyDescent="0.3">
      <c r="A1840" s="10">
        <v>10957</v>
      </c>
      <c r="B1840" s="10" t="s">
        <v>969</v>
      </c>
      <c r="C1840" s="11">
        <v>25.89</v>
      </c>
      <c r="D1840" s="12">
        <v>30</v>
      </c>
      <c r="E1840" s="13">
        <v>0</v>
      </c>
      <c r="F1840" s="11">
        <v>776.7</v>
      </c>
    </row>
    <row r="1841" spans="1:6" x14ac:dyDescent="0.3">
      <c r="A1841" s="10">
        <v>10957</v>
      </c>
      <c r="B1841" s="10" t="s">
        <v>992</v>
      </c>
      <c r="C1841" s="11">
        <v>33.25</v>
      </c>
      <c r="D1841" s="12">
        <v>8</v>
      </c>
      <c r="E1841" s="13">
        <v>0</v>
      </c>
      <c r="F1841" s="11">
        <v>266</v>
      </c>
    </row>
    <row r="1842" spans="1:6" x14ac:dyDescent="0.3">
      <c r="A1842" s="10">
        <v>10958</v>
      </c>
      <c r="B1842" s="10" t="s">
        <v>961</v>
      </c>
      <c r="C1842" s="11">
        <v>21.35</v>
      </c>
      <c r="D1842" s="12">
        <v>20</v>
      </c>
      <c r="E1842" s="13">
        <v>0</v>
      </c>
      <c r="F1842" s="11">
        <v>427</v>
      </c>
    </row>
    <row r="1843" spans="1:6" x14ac:dyDescent="0.3">
      <c r="A1843" s="10">
        <v>10958</v>
      </c>
      <c r="B1843" s="10" t="s">
        <v>937</v>
      </c>
      <c r="C1843" s="11">
        <v>34.799999999999997</v>
      </c>
      <c r="D1843" s="12">
        <v>5</v>
      </c>
      <c r="E1843" s="13">
        <v>0</v>
      </c>
      <c r="F1843" s="11">
        <v>174</v>
      </c>
    </row>
    <row r="1844" spans="1:6" x14ac:dyDescent="0.3">
      <c r="A1844" s="10">
        <v>10958</v>
      </c>
      <c r="B1844" s="10" t="s">
        <v>967</v>
      </c>
      <c r="C1844" s="11">
        <v>30</v>
      </c>
      <c r="D1844" s="12">
        <v>6</v>
      </c>
      <c r="E1844" s="13">
        <v>0</v>
      </c>
      <c r="F1844" s="11">
        <v>180</v>
      </c>
    </row>
    <row r="1845" spans="1:6" x14ac:dyDescent="0.3">
      <c r="A1845" s="10">
        <v>10959</v>
      </c>
      <c r="B1845" s="10" t="s">
        <v>983</v>
      </c>
      <c r="C1845" s="11">
        <v>7.75</v>
      </c>
      <c r="D1845" s="12">
        <v>20</v>
      </c>
      <c r="E1845" s="13">
        <v>0.15000000596046448</v>
      </c>
      <c r="F1845" s="11">
        <v>131.75</v>
      </c>
    </row>
    <row r="1846" spans="1:6" x14ac:dyDescent="0.3">
      <c r="A1846" s="10">
        <v>10960</v>
      </c>
      <c r="B1846" s="10" t="s">
        <v>952</v>
      </c>
      <c r="C1846" s="11">
        <v>4.5</v>
      </c>
      <c r="D1846" s="12">
        <v>10</v>
      </c>
      <c r="E1846" s="13">
        <v>0.25</v>
      </c>
      <c r="F1846" s="11">
        <v>33.75</v>
      </c>
    </row>
    <row r="1847" spans="1:6" x14ac:dyDescent="0.3">
      <c r="A1847" s="10">
        <v>10960</v>
      </c>
      <c r="B1847" s="10" t="s">
        <v>940</v>
      </c>
      <c r="C1847" s="11">
        <v>9.65</v>
      </c>
      <c r="D1847" s="12">
        <v>24</v>
      </c>
      <c r="E1847" s="13">
        <v>0</v>
      </c>
      <c r="F1847" s="11">
        <v>231.6</v>
      </c>
    </row>
    <row r="1848" spans="1:6" x14ac:dyDescent="0.3">
      <c r="A1848" s="10">
        <v>10961</v>
      </c>
      <c r="B1848" s="10" t="s">
        <v>972</v>
      </c>
      <c r="C1848" s="11">
        <v>18</v>
      </c>
      <c r="D1848" s="12">
        <v>60</v>
      </c>
      <c r="E1848" s="13">
        <v>0</v>
      </c>
      <c r="F1848" s="11">
        <v>1080</v>
      </c>
    </row>
    <row r="1849" spans="1:6" x14ac:dyDescent="0.3">
      <c r="A1849" s="10">
        <v>10961</v>
      </c>
      <c r="B1849" s="10" t="s">
        <v>1000</v>
      </c>
      <c r="C1849" s="11">
        <v>7</v>
      </c>
      <c r="D1849" s="12">
        <v>6</v>
      </c>
      <c r="E1849" s="13">
        <v>5.000000074505806E-2</v>
      </c>
      <c r="F1849" s="11">
        <v>39.9</v>
      </c>
    </row>
    <row r="1850" spans="1:6" x14ac:dyDescent="0.3">
      <c r="A1850" s="10">
        <v>10962</v>
      </c>
      <c r="B1850" s="10" t="s">
        <v>978</v>
      </c>
      <c r="C1850" s="11">
        <v>6</v>
      </c>
      <c r="D1850" s="12">
        <v>77</v>
      </c>
      <c r="E1850" s="13">
        <v>0</v>
      </c>
      <c r="F1850" s="11">
        <v>462</v>
      </c>
    </row>
    <row r="1851" spans="1:6" x14ac:dyDescent="0.3">
      <c r="A1851" s="10">
        <v>10962</v>
      </c>
      <c r="B1851" s="10" t="s">
        <v>995</v>
      </c>
      <c r="C1851" s="11">
        <v>36</v>
      </c>
      <c r="D1851" s="12">
        <v>9</v>
      </c>
      <c r="E1851" s="13">
        <v>0</v>
      </c>
      <c r="F1851" s="11">
        <v>324</v>
      </c>
    </row>
    <row r="1852" spans="1:6" x14ac:dyDescent="0.3">
      <c r="A1852" s="10">
        <v>10962</v>
      </c>
      <c r="B1852" s="10" t="s">
        <v>967</v>
      </c>
      <c r="C1852" s="11">
        <v>30</v>
      </c>
      <c r="D1852" s="12">
        <v>45</v>
      </c>
      <c r="E1852" s="13">
        <v>0</v>
      </c>
      <c r="F1852" s="11">
        <v>1350</v>
      </c>
    </row>
    <row r="1853" spans="1:6" x14ac:dyDescent="0.3">
      <c r="A1853" s="10">
        <v>10962</v>
      </c>
      <c r="B1853" s="10" t="s">
        <v>957</v>
      </c>
      <c r="C1853" s="11">
        <v>32.799999999999997</v>
      </c>
      <c r="D1853" s="12">
        <v>20</v>
      </c>
      <c r="E1853" s="13">
        <v>0</v>
      </c>
      <c r="F1853" s="11">
        <v>656</v>
      </c>
    </row>
    <row r="1854" spans="1:6" x14ac:dyDescent="0.3">
      <c r="A1854" s="10">
        <v>10962</v>
      </c>
      <c r="B1854" s="10" t="s">
        <v>972</v>
      </c>
      <c r="C1854" s="11">
        <v>18</v>
      </c>
      <c r="D1854" s="12">
        <v>44</v>
      </c>
      <c r="E1854" s="13">
        <v>0</v>
      </c>
      <c r="F1854" s="11">
        <v>792</v>
      </c>
    </row>
    <row r="1855" spans="1:6" x14ac:dyDescent="0.3">
      <c r="A1855" s="10">
        <v>10963</v>
      </c>
      <c r="B1855" s="10" t="s">
        <v>946</v>
      </c>
      <c r="C1855" s="11">
        <v>34</v>
      </c>
      <c r="D1855" s="12">
        <v>2</v>
      </c>
      <c r="E1855" s="13">
        <v>0.15000000596046448</v>
      </c>
      <c r="F1855" s="11">
        <v>57.8</v>
      </c>
    </row>
    <row r="1856" spans="1:6" x14ac:dyDescent="0.3">
      <c r="A1856" s="10">
        <v>10964</v>
      </c>
      <c r="B1856" s="10" t="s">
        <v>1002</v>
      </c>
      <c r="C1856" s="11">
        <v>263.5</v>
      </c>
      <c r="D1856" s="12">
        <v>5</v>
      </c>
      <c r="E1856" s="13">
        <v>0</v>
      </c>
      <c r="F1856" s="11">
        <v>1317.5</v>
      </c>
    </row>
    <row r="1857" spans="1:6" x14ac:dyDescent="0.3">
      <c r="A1857" s="10">
        <v>10964</v>
      </c>
      <c r="B1857" s="10" t="s">
        <v>994</v>
      </c>
      <c r="C1857" s="11">
        <v>62.5</v>
      </c>
      <c r="D1857" s="12">
        <v>6</v>
      </c>
      <c r="E1857" s="13">
        <v>0</v>
      </c>
      <c r="F1857" s="11">
        <v>375</v>
      </c>
    </row>
    <row r="1858" spans="1:6" x14ac:dyDescent="0.3">
      <c r="A1858" s="10">
        <v>10964</v>
      </c>
      <c r="B1858" s="10" t="s">
        <v>995</v>
      </c>
      <c r="C1858" s="11">
        <v>36</v>
      </c>
      <c r="D1858" s="12">
        <v>10</v>
      </c>
      <c r="E1858" s="13">
        <v>0</v>
      </c>
      <c r="F1858" s="11">
        <v>360</v>
      </c>
    </row>
    <row r="1859" spans="1:6" x14ac:dyDescent="0.3">
      <c r="A1859" s="10">
        <v>10965</v>
      </c>
      <c r="B1859" s="10" t="s">
        <v>938</v>
      </c>
      <c r="C1859" s="11">
        <v>53</v>
      </c>
      <c r="D1859" s="12">
        <v>16</v>
      </c>
      <c r="E1859" s="13">
        <v>0</v>
      </c>
      <c r="F1859" s="11">
        <v>848</v>
      </c>
    </row>
    <row r="1860" spans="1:6" x14ac:dyDescent="0.3">
      <c r="A1860" s="10">
        <v>10966</v>
      </c>
      <c r="B1860" s="10" t="s">
        <v>965</v>
      </c>
      <c r="C1860" s="11">
        <v>49.3</v>
      </c>
      <c r="D1860" s="12">
        <v>12</v>
      </c>
      <c r="E1860" s="13">
        <v>0.15000000596046448</v>
      </c>
      <c r="F1860" s="11">
        <v>502.86</v>
      </c>
    </row>
    <row r="1861" spans="1:6" x14ac:dyDescent="0.3">
      <c r="A1861" s="10">
        <v>10966</v>
      </c>
      <c r="B1861" s="10" t="s">
        <v>968</v>
      </c>
      <c r="C1861" s="11">
        <v>38</v>
      </c>
      <c r="D1861" s="12">
        <v>12</v>
      </c>
      <c r="E1861" s="13">
        <v>0.15000000596046448</v>
      </c>
      <c r="F1861" s="11">
        <v>387.6</v>
      </c>
    </row>
    <row r="1862" spans="1:6" x14ac:dyDescent="0.3">
      <c r="A1862" s="10">
        <v>10966</v>
      </c>
      <c r="B1862" s="10" t="s">
        <v>963</v>
      </c>
      <c r="C1862" s="11">
        <v>26</v>
      </c>
      <c r="D1862" s="12">
        <v>8</v>
      </c>
      <c r="E1862" s="13">
        <v>0</v>
      </c>
      <c r="F1862" s="11">
        <v>208</v>
      </c>
    </row>
    <row r="1863" spans="1:6" x14ac:dyDescent="0.3">
      <c r="A1863" s="10">
        <v>10967</v>
      </c>
      <c r="B1863" s="10" t="s">
        <v>947</v>
      </c>
      <c r="C1863" s="11">
        <v>20</v>
      </c>
      <c r="D1863" s="12">
        <v>40</v>
      </c>
      <c r="E1863" s="13">
        <v>0</v>
      </c>
      <c r="F1863" s="11">
        <v>800</v>
      </c>
    </row>
    <row r="1864" spans="1:6" x14ac:dyDescent="0.3">
      <c r="A1864" s="10">
        <v>10967</v>
      </c>
      <c r="B1864" s="10" t="s">
        <v>984</v>
      </c>
      <c r="C1864" s="11">
        <v>9.1999999999999993</v>
      </c>
      <c r="D1864" s="12">
        <v>12</v>
      </c>
      <c r="E1864" s="13">
        <v>0</v>
      </c>
      <c r="F1864" s="11">
        <v>110.4</v>
      </c>
    </row>
    <row r="1865" spans="1:6" x14ac:dyDescent="0.3">
      <c r="A1865" s="10">
        <v>10968</v>
      </c>
      <c r="B1865" s="10" t="s">
        <v>992</v>
      </c>
      <c r="C1865" s="11">
        <v>33.25</v>
      </c>
      <c r="D1865" s="12">
        <v>4</v>
      </c>
      <c r="E1865" s="13">
        <v>0</v>
      </c>
      <c r="F1865" s="11">
        <v>133</v>
      </c>
    </row>
    <row r="1866" spans="1:6" x14ac:dyDescent="0.3">
      <c r="A1866" s="10">
        <v>10968</v>
      </c>
      <c r="B1866" s="10" t="s">
        <v>952</v>
      </c>
      <c r="C1866" s="11">
        <v>4.5</v>
      </c>
      <c r="D1866" s="12">
        <v>30</v>
      </c>
      <c r="E1866" s="13">
        <v>0</v>
      </c>
      <c r="F1866" s="11">
        <v>135</v>
      </c>
    </row>
    <row r="1867" spans="1:6" x14ac:dyDescent="0.3">
      <c r="A1867" s="10">
        <v>10968</v>
      </c>
      <c r="B1867" s="10" t="s">
        <v>971</v>
      </c>
      <c r="C1867" s="11">
        <v>38</v>
      </c>
      <c r="D1867" s="12">
        <v>30</v>
      </c>
      <c r="E1867" s="13">
        <v>0</v>
      </c>
      <c r="F1867" s="11">
        <v>1140</v>
      </c>
    </row>
    <row r="1868" spans="1:6" x14ac:dyDescent="0.3">
      <c r="A1868" s="10">
        <v>10969</v>
      </c>
      <c r="B1868" s="10" t="s">
        <v>989</v>
      </c>
      <c r="C1868" s="11">
        <v>12</v>
      </c>
      <c r="D1868" s="12">
        <v>9</v>
      </c>
      <c r="E1868" s="13">
        <v>0</v>
      </c>
      <c r="F1868" s="11">
        <v>108</v>
      </c>
    </row>
    <row r="1869" spans="1:6" x14ac:dyDescent="0.3">
      <c r="A1869" s="10">
        <v>10970</v>
      </c>
      <c r="B1869" s="10" t="s">
        <v>1000</v>
      </c>
      <c r="C1869" s="11">
        <v>7</v>
      </c>
      <c r="D1869" s="12">
        <v>40</v>
      </c>
      <c r="E1869" s="13">
        <v>0.20000000298023224</v>
      </c>
      <c r="F1869" s="11">
        <v>224</v>
      </c>
    </row>
    <row r="1870" spans="1:6" x14ac:dyDescent="0.3">
      <c r="A1870" s="10">
        <v>10971</v>
      </c>
      <c r="B1870" s="10" t="s">
        <v>974</v>
      </c>
      <c r="C1870" s="11">
        <v>123.79</v>
      </c>
      <c r="D1870" s="12">
        <v>14</v>
      </c>
      <c r="E1870" s="13">
        <v>0</v>
      </c>
      <c r="F1870" s="11">
        <v>1733.06</v>
      </c>
    </row>
    <row r="1871" spans="1:6" x14ac:dyDescent="0.3">
      <c r="A1871" s="10">
        <v>10972</v>
      </c>
      <c r="B1871" s="10" t="s">
        <v>970</v>
      </c>
      <c r="C1871" s="11">
        <v>39</v>
      </c>
      <c r="D1871" s="12">
        <v>6</v>
      </c>
      <c r="E1871" s="13">
        <v>0</v>
      </c>
      <c r="F1871" s="11">
        <v>234</v>
      </c>
    </row>
    <row r="1872" spans="1:6" x14ac:dyDescent="0.3">
      <c r="A1872" s="10">
        <v>10972</v>
      </c>
      <c r="B1872" s="10" t="s">
        <v>944</v>
      </c>
      <c r="C1872" s="11">
        <v>2.5</v>
      </c>
      <c r="D1872" s="12">
        <v>7</v>
      </c>
      <c r="E1872" s="13">
        <v>0</v>
      </c>
      <c r="F1872" s="11">
        <v>17.5</v>
      </c>
    </row>
    <row r="1873" spans="1:6" x14ac:dyDescent="0.3">
      <c r="A1873" s="10">
        <v>10973</v>
      </c>
      <c r="B1873" s="10" t="s">
        <v>983</v>
      </c>
      <c r="C1873" s="11">
        <v>7.75</v>
      </c>
      <c r="D1873" s="12">
        <v>10</v>
      </c>
      <c r="E1873" s="13">
        <v>0</v>
      </c>
      <c r="F1873" s="11">
        <v>77.5</v>
      </c>
    </row>
    <row r="1874" spans="1:6" x14ac:dyDescent="0.3">
      <c r="A1874" s="10">
        <v>10973</v>
      </c>
      <c r="B1874" s="10" t="s">
        <v>1003</v>
      </c>
      <c r="C1874" s="11">
        <v>31.23</v>
      </c>
      <c r="D1874" s="12">
        <v>5</v>
      </c>
      <c r="E1874" s="13">
        <v>0</v>
      </c>
      <c r="F1874" s="11">
        <v>156.15</v>
      </c>
    </row>
    <row r="1875" spans="1:6" x14ac:dyDescent="0.3">
      <c r="A1875" s="10">
        <v>10973</v>
      </c>
      <c r="B1875" s="10" t="s">
        <v>940</v>
      </c>
      <c r="C1875" s="11">
        <v>9.65</v>
      </c>
      <c r="D1875" s="12">
        <v>6</v>
      </c>
      <c r="E1875" s="13">
        <v>0</v>
      </c>
      <c r="F1875" s="11">
        <v>57.9</v>
      </c>
    </row>
    <row r="1876" spans="1:6" x14ac:dyDescent="0.3">
      <c r="A1876" s="10">
        <v>10974</v>
      </c>
      <c r="B1876" s="10" t="s">
        <v>981</v>
      </c>
      <c r="C1876" s="11">
        <v>43.9</v>
      </c>
      <c r="D1876" s="12">
        <v>10</v>
      </c>
      <c r="E1876" s="13">
        <v>0</v>
      </c>
      <c r="F1876" s="11">
        <v>439</v>
      </c>
    </row>
    <row r="1877" spans="1:6" x14ac:dyDescent="0.3">
      <c r="A1877" s="10">
        <v>10975</v>
      </c>
      <c r="B1877" s="10" t="s">
        <v>983</v>
      </c>
      <c r="C1877" s="11">
        <v>7.75</v>
      </c>
      <c r="D1877" s="12">
        <v>10</v>
      </c>
      <c r="E1877" s="13">
        <v>0</v>
      </c>
      <c r="F1877" s="11">
        <v>77.5</v>
      </c>
    </row>
    <row r="1878" spans="1:6" x14ac:dyDescent="0.3">
      <c r="A1878" s="10">
        <v>10975</v>
      </c>
      <c r="B1878" s="10" t="s">
        <v>1006</v>
      </c>
      <c r="C1878" s="11">
        <v>40</v>
      </c>
      <c r="D1878" s="12">
        <v>16</v>
      </c>
      <c r="E1878" s="13">
        <v>0</v>
      </c>
      <c r="F1878" s="11">
        <v>640</v>
      </c>
    </row>
    <row r="1879" spans="1:6" x14ac:dyDescent="0.3">
      <c r="A1879" s="10">
        <v>10976</v>
      </c>
      <c r="B1879" s="10" t="s">
        <v>979</v>
      </c>
      <c r="C1879" s="11">
        <v>45.6</v>
      </c>
      <c r="D1879" s="12">
        <v>20</v>
      </c>
      <c r="E1879" s="13">
        <v>0</v>
      </c>
      <c r="F1879" s="11">
        <v>912</v>
      </c>
    </row>
    <row r="1880" spans="1:6" x14ac:dyDescent="0.3">
      <c r="A1880" s="10">
        <v>10977</v>
      </c>
      <c r="B1880" s="10" t="s">
        <v>1004</v>
      </c>
      <c r="C1880" s="11">
        <v>9.5</v>
      </c>
      <c r="D1880" s="12">
        <v>30</v>
      </c>
      <c r="E1880" s="13">
        <v>0</v>
      </c>
      <c r="F1880" s="11">
        <v>285</v>
      </c>
    </row>
    <row r="1881" spans="1:6" x14ac:dyDescent="0.3">
      <c r="A1881" s="10">
        <v>10977</v>
      </c>
      <c r="B1881" s="10" t="s">
        <v>948</v>
      </c>
      <c r="C1881" s="11">
        <v>18</v>
      </c>
      <c r="D1881" s="12">
        <v>30</v>
      </c>
      <c r="E1881" s="13">
        <v>0</v>
      </c>
      <c r="F1881" s="11">
        <v>540</v>
      </c>
    </row>
    <row r="1882" spans="1:6" x14ac:dyDescent="0.3">
      <c r="A1882" s="10">
        <v>10977</v>
      </c>
      <c r="B1882" s="10" t="s">
        <v>938</v>
      </c>
      <c r="C1882" s="11">
        <v>53</v>
      </c>
      <c r="D1882" s="12">
        <v>10</v>
      </c>
      <c r="E1882" s="13">
        <v>0</v>
      </c>
      <c r="F1882" s="11">
        <v>530</v>
      </c>
    </row>
    <row r="1883" spans="1:6" x14ac:dyDescent="0.3">
      <c r="A1883" s="10">
        <v>10977</v>
      </c>
      <c r="B1883" s="10" t="s">
        <v>981</v>
      </c>
      <c r="C1883" s="11">
        <v>43.9</v>
      </c>
      <c r="D1883" s="12">
        <v>20</v>
      </c>
      <c r="E1883" s="13">
        <v>0</v>
      </c>
      <c r="F1883" s="11">
        <v>878</v>
      </c>
    </row>
    <row r="1884" spans="1:6" x14ac:dyDescent="0.3">
      <c r="A1884" s="10">
        <v>10978</v>
      </c>
      <c r="B1884" s="10" t="s">
        <v>980</v>
      </c>
      <c r="C1884" s="11">
        <v>19.45</v>
      </c>
      <c r="D1884" s="12">
        <v>6</v>
      </c>
      <c r="E1884" s="13">
        <v>0.15000000596046448</v>
      </c>
      <c r="F1884" s="11">
        <v>99.19</v>
      </c>
    </row>
    <row r="1885" spans="1:6" x14ac:dyDescent="0.3">
      <c r="A1885" s="10">
        <v>10978</v>
      </c>
      <c r="B1885" s="10" t="s">
        <v>962</v>
      </c>
      <c r="C1885" s="11">
        <v>10</v>
      </c>
      <c r="D1885" s="12">
        <v>40</v>
      </c>
      <c r="E1885" s="13">
        <v>0.15000000596046448</v>
      </c>
      <c r="F1885" s="11">
        <v>340</v>
      </c>
    </row>
    <row r="1886" spans="1:6" x14ac:dyDescent="0.3">
      <c r="A1886" s="10">
        <v>10978</v>
      </c>
      <c r="B1886" s="10" t="s">
        <v>973</v>
      </c>
      <c r="C1886" s="11">
        <v>18.399999999999999</v>
      </c>
      <c r="D1886" s="12">
        <v>10</v>
      </c>
      <c r="E1886" s="13">
        <v>0</v>
      </c>
      <c r="F1886" s="11">
        <v>184</v>
      </c>
    </row>
    <row r="1887" spans="1:6" x14ac:dyDescent="0.3">
      <c r="A1887" s="10">
        <v>10978</v>
      </c>
      <c r="B1887" s="10" t="s">
        <v>1006</v>
      </c>
      <c r="C1887" s="11">
        <v>40</v>
      </c>
      <c r="D1887" s="12">
        <v>20</v>
      </c>
      <c r="E1887" s="13">
        <v>0.15000000596046448</v>
      </c>
      <c r="F1887" s="11">
        <v>680</v>
      </c>
    </row>
    <row r="1888" spans="1:6" x14ac:dyDescent="0.3">
      <c r="A1888" s="10">
        <v>10979</v>
      </c>
      <c r="B1888" s="10" t="s">
        <v>967</v>
      </c>
      <c r="C1888" s="11">
        <v>30</v>
      </c>
      <c r="D1888" s="12">
        <v>18</v>
      </c>
      <c r="E1888" s="13">
        <v>0</v>
      </c>
      <c r="F1888" s="11">
        <v>540</v>
      </c>
    </row>
    <row r="1889" spans="1:6" x14ac:dyDescent="0.3">
      <c r="A1889" s="10">
        <v>10979</v>
      </c>
      <c r="B1889" s="10" t="s">
        <v>952</v>
      </c>
      <c r="C1889" s="11">
        <v>4.5</v>
      </c>
      <c r="D1889" s="12">
        <v>80</v>
      </c>
      <c r="E1889" s="13">
        <v>0</v>
      </c>
      <c r="F1889" s="11">
        <v>360</v>
      </c>
    </row>
    <row r="1890" spans="1:6" x14ac:dyDescent="0.3">
      <c r="A1890" s="10">
        <v>10979</v>
      </c>
      <c r="B1890" s="10" t="s">
        <v>949</v>
      </c>
      <c r="C1890" s="11">
        <v>12.5</v>
      </c>
      <c r="D1890" s="12">
        <v>24</v>
      </c>
      <c r="E1890" s="13">
        <v>0</v>
      </c>
      <c r="F1890" s="11">
        <v>300</v>
      </c>
    </row>
    <row r="1891" spans="1:6" x14ac:dyDescent="0.3">
      <c r="A1891" s="10">
        <v>10979</v>
      </c>
      <c r="B1891" s="10" t="s">
        <v>971</v>
      </c>
      <c r="C1891" s="11">
        <v>38</v>
      </c>
      <c r="D1891" s="12">
        <v>20</v>
      </c>
      <c r="E1891" s="13">
        <v>0</v>
      </c>
      <c r="F1891" s="11">
        <v>760</v>
      </c>
    </row>
    <row r="1892" spans="1:6" x14ac:dyDescent="0.3">
      <c r="A1892" s="10">
        <v>10979</v>
      </c>
      <c r="B1892" s="10" t="s">
        <v>981</v>
      </c>
      <c r="C1892" s="11">
        <v>43.9</v>
      </c>
      <c r="D1892" s="12">
        <v>35</v>
      </c>
      <c r="E1892" s="13">
        <v>0</v>
      </c>
      <c r="F1892" s="11">
        <v>1536.5</v>
      </c>
    </row>
    <row r="1893" spans="1:6" x14ac:dyDescent="0.3">
      <c r="A1893" s="10">
        <v>10979</v>
      </c>
      <c r="B1893" s="10" t="s">
        <v>959</v>
      </c>
      <c r="C1893" s="11">
        <v>43.9</v>
      </c>
      <c r="D1893" s="12">
        <v>30</v>
      </c>
      <c r="E1893" s="13">
        <v>0</v>
      </c>
      <c r="F1893" s="11">
        <v>1317</v>
      </c>
    </row>
    <row r="1894" spans="1:6" x14ac:dyDescent="0.3">
      <c r="A1894" s="10">
        <v>10980</v>
      </c>
      <c r="B1894" s="10" t="s">
        <v>983</v>
      </c>
      <c r="C1894" s="11">
        <v>7.75</v>
      </c>
      <c r="D1894" s="12">
        <v>40</v>
      </c>
      <c r="E1894" s="13">
        <v>0.20000000298023224</v>
      </c>
      <c r="F1894" s="11">
        <v>248</v>
      </c>
    </row>
    <row r="1895" spans="1:6" x14ac:dyDescent="0.3">
      <c r="A1895" s="10">
        <v>10981</v>
      </c>
      <c r="B1895" s="10" t="s">
        <v>1002</v>
      </c>
      <c r="C1895" s="11">
        <v>263.5</v>
      </c>
      <c r="D1895" s="12">
        <v>60</v>
      </c>
      <c r="E1895" s="13">
        <v>0</v>
      </c>
      <c r="F1895" s="11">
        <v>15810</v>
      </c>
    </row>
    <row r="1896" spans="1:6" x14ac:dyDescent="0.3">
      <c r="A1896" s="10">
        <v>10982</v>
      </c>
      <c r="B1896" s="10" t="s">
        <v>967</v>
      </c>
      <c r="C1896" s="11">
        <v>30</v>
      </c>
      <c r="D1896" s="12">
        <v>20</v>
      </c>
      <c r="E1896" s="13">
        <v>0</v>
      </c>
      <c r="F1896" s="11">
        <v>600</v>
      </c>
    </row>
    <row r="1897" spans="1:6" x14ac:dyDescent="0.3">
      <c r="A1897" s="10">
        <v>10982</v>
      </c>
      <c r="B1897" s="10" t="s">
        <v>975</v>
      </c>
      <c r="C1897" s="11">
        <v>46</v>
      </c>
      <c r="D1897" s="12">
        <v>9</v>
      </c>
      <c r="E1897" s="13">
        <v>0</v>
      </c>
      <c r="F1897" s="11">
        <v>414</v>
      </c>
    </row>
    <row r="1898" spans="1:6" x14ac:dyDescent="0.3">
      <c r="A1898" s="10">
        <v>10983</v>
      </c>
      <c r="B1898" s="10" t="s">
        <v>978</v>
      </c>
      <c r="C1898" s="11">
        <v>6</v>
      </c>
      <c r="D1898" s="12">
        <v>84</v>
      </c>
      <c r="E1898" s="13">
        <v>0.15000000596046448</v>
      </c>
      <c r="F1898" s="11">
        <v>428.4</v>
      </c>
    </row>
    <row r="1899" spans="1:6" x14ac:dyDescent="0.3">
      <c r="A1899" s="10">
        <v>10983</v>
      </c>
      <c r="B1899" s="10" t="s">
        <v>943</v>
      </c>
      <c r="C1899" s="11">
        <v>19.5</v>
      </c>
      <c r="D1899" s="12">
        <v>15</v>
      </c>
      <c r="E1899" s="13">
        <v>0</v>
      </c>
      <c r="F1899" s="11">
        <v>292.5</v>
      </c>
    </row>
    <row r="1900" spans="1:6" x14ac:dyDescent="0.3">
      <c r="A1900" s="10">
        <v>10984</v>
      </c>
      <c r="B1900" s="10" t="s">
        <v>955</v>
      </c>
      <c r="C1900" s="11">
        <v>17.45</v>
      </c>
      <c r="D1900" s="12">
        <v>55</v>
      </c>
      <c r="E1900" s="13">
        <v>0</v>
      </c>
      <c r="F1900" s="11">
        <v>959.75</v>
      </c>
    </row>
    <row r="1901" spans="1:6" x14ac:dyDescent="0.3">
      <c r="A1901" s="10">
        <v>10984</v>
      </c>
      <c r="B1901" s="10" t="s">
        <v>953</v>
      </c>
      <c r="C1901" s="11">
        <v>19</v>
      </c>
      <c r="D1901" s="12">
        <v>40</v>
      </c>
      <c r="E1901" s="13">
        <v>0</v>
      </c>
      <c r="F1901" s="11">
        <v>760</v>
      </c>
    </row>
    <row r="1902" spans="1:6" x14ac:dyDescent="0.3">
      <c r="A1902" s="10">
        <v>10984</v>
      </c>
      <c r="B1902" s="10" t="s">
        <v>952</v>
      </c>
      <c r="C1902" s="11">
        <v>4.5</v>
      </c>
      <c r="D1902" s="12">
        <v>20</v>
      </c>
      <c r="E1902" s="13">
        <v>0</v>
      </c>
      <c r="F1902" s="11">
        <v>90</v>
      </c>
    </row>
    <row r="1903" spans="1:6" x14ac:dyDescent="0.3">
      <c r="A1903" s="10">
        <v>10985</v>
      </c>
      <c r="B1903" s="10" t="s">
        <v>994</v>
      </c>
      <c r="C1903" s="11">
        <v>62.5</v>
      </c>
      <c r="D1903" s="12">
        <v>8</v>
      </c>
      <c r="E1903" s="13">
        <v>0.10000000149011612</v>
      </c>
      <c r="F1903" s="11">
        <v>450</v>
      </c>
    </row>
    <row r="1904" spans="1:6" x14ac:dyDescent="0.3">
      <c r="A1904" s="10">
        <v>10985</v>
      </c>
      <c r="B1904" s="10" t="s">
        <v>955</v>
      </c>
      <c r="C1904" s="11">
        <v>17.45</v>
      </c>
      <c r="D1904" s="12">
        <v>36</v>
      </c>
      <c r="E1904" s="13">
        <v>0.10000000149011612</v>
      </c>
      <c r="F1904" s="11">
        <v>565.38</v>
      </c>
    </row>
    <row r="1905" spans="1:6" x14ac:dyDescent="0.3">
      <c r="A1905" s="10">
        <v>10985</v>
      </c>
      <c r="B1905" s="10" t="s">
        <v>960</v>
      </c>
      <c r="C1905" s="11">
        <v>32</v>
      </c>
      <c r="D1905" s="12">
        <v>35</v>
      </c>
      <c r="E1905" s="13">
        <v>0.10000000149011612</v>
      </c>
      <c r="F1905" s="11">
        <v>1008</v>
      </c>
    </row>
    <row r="1906" spans="1:6" x14ac:dyDescent="0.3">
      <c r="A1906" s="10">
        <v>10986</v>
      </c>
      <c r="B1906" s="10" t="s">
        <v>935</v>
      </c>
      <c r="C1906" s="11">
        <v>21</v>
      </c>
      <c r="D1906" s="12">
        <v>30</v>
      </c>
      <c r="E1906" s="13">
        <v>0</v>
      </c>
      <c r="F1906" s="11">
        <v>630</v>
      </c>
    </row>
    <row r="1907" spans="1:6" x14ac:dyDescent="0.3">
      <c r="A1907" s="10">
        <v>10986</v>
      </c>
      <c r="B1907" s="10" t="s">
        <v>945</v>
      </c>
      <c r="C1907" s="11">
        <v>81</v>
      </c>
      <c r="D1907" s="12">
        <v>15</v>
      </c>
      <c r="E1907" s="13">
        <v>0</v>
      </c>
      <c r="F1907" s="11">
        <v>1215</v>
      </c>
    </row>
    <row r="1908" spans="1:6" x14ac:dyDescent="0.3">
      <c r="A1908" s="10">
        <v>10986</v>
      </c>
      <c r="B1908" s="10" t="s">
        <v>958</v>
      </c>
      <c r="C1908" s="11">
        <v>13</v>
      </c>
      <c r="D1908" s="12">
        <v>15</v>
      </c>
      <c r="E1908" s="13">
        <v>0</v>
      </c>
      <c r="F1908" s="11">
        <v>195</v>
      </c>
    </row>
    <row r="1909" spans="1:6" x14ac:dyDescent="0.3">
      <c r="A1909" s="10">
        <v>10986</v>
      </c>
      <c r="B1909" s="10" t="s">
        <v>972</v>
      </c>
      <c r="C1909" s="11">
        <v>18</v>
      </c>
      <c r="D1909" s="12">
        <v>10</v>
      </c>
      <c r="E1909" s="13">
        <v>0</v>
      </c>
      <c r="F1909" s="11">
        <v>180</v>
      </c>
    </row>
    <row r="1910" spans="1:6" x14ac:dyDescent="0.3">
      <c r="A1910" s="10">
        <v>10987</v>
      </c>
      <c r="B1910" s="10" t="s">
        <v>967</v>
      </c>
      <c r="C1910" s="11">
        <v>30</v>
      </c>
      <c r="D1910" s="12">
        <v>60</v>
      </c>
      <c r="E1910" s="13">
        <v>0</v>
      </c>
      <c r="F1910" s="11">
        <v>1800</v>
      </c>
    </row>
    <row r="1911" spans="1:6" x14ac:dyDescent="0.3">
      <c r="A1911" s="10">
        <v>10987</v>
      </c>
      <c r="B1911" s="10" t="s">
        <v>937</v>
      </c>
      <c r="C1911" s="11">
        <v>34.799999999999997</v>
      </c>
      <c r="D1911" s="12">
        <v>20</v>
      </c>
      <c r="E1911" s="13">
        <v>0</v>
      </c>
      <c r="F1911" s="11">
        <v>696</v>
      </c>
    </row>
    <row r="1912" spans="1:6" x14ac:dyDescent="0.3">
      <c r="A1912" s="10">
        <v>10987</v>
      </c>
      <c r="B1912" s="10" t="s">
        <v>975</v>
      </c>
      <c r="C1912" s="11">
        <v>46</v>
      </c>
      <c r="D1912" s="12">
        <v>6</v>
      </c>
      <c r="E1912" s="13">
        <v>0</v>
      </c>
      <c r="F1912" s="11">
        <v>276</v>
      </c>
    </row>
    <row r="1913" spans="1:6" x14ac:dyDescent="0.3">
      <c r="A1913" s="10">
        <v>10988</v>
      </c>
      <c r="B1913" s="10" t="s">
        <v>967</v>
      </c>
      <c r="C1913" s="11">
        <v>30</v>
      </c>
      <c r="D1913" s="12">
        <v>60</v>
      </c>
      <c r="E1913" s="13">
        <v>0</v>
      </c>
      <c r="F1913" s="11">
        <v>1800</v>
      </c>
    </row>
    <row r="1914" spans="1:6" x14ac:dyDescent="0.3">
      <c r="A1914" s="10">
        <v>10988</v>
      </c>
      <c r="B1914" s="10" t="s">
        <v>965</v>
      </c>
      <c r="C1914" s="11">
        <v>49.3</v>
      </c>
      <c r="D1914" s="12">
        <v>40</v>
      </c>
      <c r="E1914" s="13">
        <v>0.10000000149011612</v>
      </c>
      <c r="F1914" s="11">
        <v>1774.8</v>
      </c>
    </row>
    <row r="1915" spans="1:6" x14ac:dyDescent="0.3">
      <c r="A1915" s="10">
        <v>10989</v>
      </c>
      <c r="B1915" s="10" t="s">
        <v>935</v>
      </c>
      <c r="C1915" s="11">
        <v>21</v>
      </c>
      <c r="D1915" s="12">
        <v>15</v>
      </c>
      <c r="E1915" s="13">
        <v>0</v>
      </c>
      <c r="F1915" s="11">
        <v>315</v>
      </c>
    </row>
    <row r="1916" spans="1:6" x14ac:dyDescent="0.3">
      <c r="A1916" s="10">
        <v>10989</v>
      </c>
      <c r="B1916" s="10" t="s">
        <v>998</v>
      </c>
      <c r="C1916" s="11">
        <v>25</v>
      </c>
      <c r="D1916" s="12">
        <v>40</v>
      </c>
      <c r="E1916" s="13">
        <v>0</v>
      </c>
      <c r="F1916" s="11">
        <v>1000</v>
      </c>
    </row>
    <row r="1917" spans="1:6" x14ac:dyDescent="0.3">
      <c r="A1917" s="10">
        <v>10989</v>
      </c>
      <c r="B1917" s="10" t="s">
        <v>940</v>
      </c>
      <c r="C1917" s="11">
        <v>9.65</v>
      </c>
      <c r="D1917" s="12">
        <v>4</v>
      </c>
      <c r="E1917" s="13">
        <v>0</v>
      </c>
      <c r="F1917" s="11">
        <v>38.6</v>
      </c>
    </row>
    <row r="1918" spans="1:6" x14ac:dyDescent="0.3">
      <c r="A1918" s="10">
        <v>10990</v>
      </c>
      <c r="B1918" s="10" t="s">
        <v>950</v>
      </c>
      <c r="C1918" s="11">
        <v>24</v>
      </c>
      <c r="D1918" s="12">
        <v>65</v>
      </c>
      <c r="E1918" s="13">
        <v>0.15000000596046448</v>
      </c>
      <c r="F1918" s="11">
        <v>1326</v>
      </c>
    </row>
    <row r="1919" spans="1:6" x14ac:dyDescent="0.3">
      <c r="A1919" s="10">
        <v>10990</v>
      </c>
      <c r="B1919" s="10" t="s">
        <v>962</v>
      </c>
      <c r="C1919" s="11">
        <v>10</v>
      </c>
      <c r="D1919" s="12">
        <v>65</v>
      </c>
      <c r="E1919" s="13">
        <v>0</v>
      </c>
      <c r="F1919" s="11">
        <v>650</v>
      </c>
    </row>
    <row r="1920" spans="1:6" x14ac:dyDescent="0.3">
      <c r="A1920" s="10">
        <v>10990</v>
      </c>
      <c r="B1920" s="10" t="s">
        <v>1010</v>
      </c>
      <c r="C1920" s="11">
        <v>28.5</v>
      </c>
      <c r="D1920" s="12">
        <v>66</v>
      </c>
      <c r="E1920" s="13">
        <v>0.15000000596046448</v>
      </c>
      <c r="F1920" s="11">
        <v>1598.85</v>
      </c>
    </row>
    <row r="1921" spans="1:6" x14ac:dyDescent="0.3">
      <c r="A1921" s="10">
        <v>10990</v>
      </c>
      <c r="B1921" s="10" t="s">
        <v>988</v>
      </c>
      <c r="C1921" s="11">
        <v>14</v>
      </c>
      <c r="D1921" s="12">
        <v>60</v>
      </c>
      <c r="E1921" s="13">
        <v>0.15000000596046448</v>
      </c>
      <c r="F1921" s="11">
        <v>714</v>
      </c>
    </row>
    <row r="1922" spans="1:6" x14ac:dyDescent="0.3">
      <c r="A1922" s="10">
        <v>10991</v>
      </c>
      <c r="B1922" s="10" t="s">
        <v>956</v>
      </c>
      <c r="C1922" s="11">
        <v>19</v>
      </c>
      <c r="D1922" s="12">
        <v>50</v>
      </c>
      <c r="E1922" s="13">
        <v>0.20000000298023224</v>
      </c>
      <c r="F1922" s="11">
        <v>760</v>
      </c>
    </row>
    <row r="1923" spans="1:6" x14ac:dyDescent="0.3">
      <c r="A1923" s="10">
        <v>10991</v>
      </c>
      <c r="B1923" s="10" t="s">
        <v>972</v>
      </c>
      <c r="C1923" s="11">
        <v>18</v>
      </c>
      <c r="D1923" s="12">
        <v>90</v>
      </c>
      <c r="E1923" s="13">
        <v>0.20000000298023224</v>
      </c>
      <c r="F1923" s="11">
        <v>1296</v>
      </c>
    </row>
    <row r="1924" spans="1:6" x14ac:dyDescent="0.3">
      <c r="A1924" s="10">
        <v>10991</v>
      </c>
      <c r="B1924" s="10" t="s">
        <v>964</v>
      </c>
      <c r="C1924" s="11">
        <v>15</v>
      </c>
      <c r="D1924" s="12">
        <v>20</v>
      </c>
      <c r="E1924" s="13">
        <v>0.20000000298023224</v>
      </c>
      <c r="F1924" s="11">
        <v>240</v>
      </c>
    </row>
    <row r="1925" spans="1:6" x14ac:dyDescent="0.3">
      <c r="A1925" s="10">
        <v>10992</v>
      </c>
      <c r="B1925" s="10" t="s">
        <v>937</v>
      </c>
      <c r="C1925" s="11">
        <v>34.799999999999997</v>
      </c>
      <c r="D1925" s="12">
        <v>2</v>
      </c>
      <c r="E1925" s="13">
        <v>0</v>
      </c>
      <c r="F1925" s="11">
        <v>69.599999999999994</v>
      </c>
    </row>
    <row r="1926" spans="1:6" x14ac:dyDescent="0.3">
      <c r="A1926" s="10">
        <v>10993</v>
      </c>
      <c r="B1926" s="10" t="s">
        <v>974</v>
      </c>
      <c r="C1926" s="11">
        <v>123.79</v>
      </c>
      <c r="D1926" s="12">
        <v>50</v>
      </c>
      <c r="E1926" s="13">
        <v>0.25</v>
      </c>
      <c r="F1926" s="11">
        <v>4642.13</v>
      </c>
    </row>
    <row r="1927" spans="1:6" x14ac:dyDescent="0.3">
      <c r="A1927" s="10">
        <v>10993</v>
      </c>
      <c r="B1927" s="10" t="s">
        <v>940</v>
      </c>
      <c r="C1927" s="11">
        <v>9.65</v>
      </c>
      <c r="D1927" s="12">
        <v>35</v>
      </c>
      <c r="E1927" s="13">
        <v>0.25</v>
      </c>
      <c r="F1927" s="11">
        <v>253.31</v>
      </c>
    </row>
    <row r="1928" spans="1:6" x14ac:dyDescent="0.3">
      <c r="A1928" s="10">
        <v>10994</v>
      </c>
      <c r="B1928" s="10" t="s">
        <v>954</v>
      </c>
      <c r="C1928" s="11">
        <v>55</v>
      </c>
      <c r="D1928" s="12">
        <v>18</v>
      </c>
      <c r="E1928" s="13">
        <v>5.000000074505806E-2</v>
      </c>
      <c r="F1928" s="11">
        <v>940.5</v>
      </c>
    </row>
    <row r="1929" spans="1:6" x14ac:dyDescent="0.3">
      <c r="A1929" s="10">
        <v>10995</v>
      </c>
      <c r="B1929" s="10" t="s">
        <v>946</v>
      </c>
      <c r="C1929" s="11">
        <v>34</v>
      </c>
      <c r="D1929" s="12">
        <v>4</v>
      </c>
      <c r="E1929" s="13">
        <v>0</v>
      </c>
      <c r="F1929" s="11">
        <v>136</v>
      </c>
    </row>
    <row r="1930" spans="1:6" x14ac:dyDescent="0.3">
      <c r="A1930" s="10">
        <v>10995</v>
      </c>
      <c r="B1930" s="10" t="s">
        <v>938</v>
      </c>
      <c r="C1930" s="11">
        <v>53</v>
      </c>
      <c r="D1930" s="12">
        <v>20</v>
      </c>
      <c r="E1930" s="13">
        <v>0</v>
      </c>
      <c r="F1930" s="11">
        <v>1060</v>
      </c>
    </row>
    <row r="1931" spans="1:6" x14ac:dyDescent="0.3">
      <c r="A1931" s="10">
        <v>10996</v>
      </c>
      <c r="B1931" s="10" t="s">
        <v>936</v>
      </c>
      <c r="C1931" s="11">
        <v>14</v>
      </c>
      <c r="D1931" s="12">
        <v>40</v>
      </c>
      <c r="E1931" s="13">
        <v>0</v>
      </c>
      <c r="F1931" s="11">
        <v>560</v>
      </c>
    </row>
    <row r="1932" spans="1:6" x14ac:dyDescent="0.3">
      <c r="A1932" s="10">
        <v>10997</v>
      </c>
      <c r="B1932" s="10" t="s">
        <v>960</v>
      </c>
      <c r="C1932" s="11">
        <v>32</v>
      </c>
      <c r="D1932" s="12">
        <v>50</v>
      </c>
      <c r="E1932" s="13">
        <v>0</v>
      </c>
      <c r="F1932" s="11">
        <v>1600</v>
      </c>
    </row>
    <row r="1933" spans="1:6" x14ac:dyDescent="0.3">
      <c r="A1933" s="10">
        <v>10997</v>
      </c>
      <c r="B1933" s="10" t="s">
        <v>989</v>
      </c>
      <c r="C1933" s="11">
        <v>12</v>
      </c>
      <c r="D1933" s="12">
        <v>20</v>
      </c>
      <c r="E1933" s="13">
        <v>0.25</v>
      </c>
      <c r="F1933" s="11">
        <v>180</v>
      </c>
    </row>
    <row r="1934" spans="1:6" x14ac:dyDescent="0.3">
      <c r="A1934" s="10">
        <v>10997</v>
      </c>
      <c r="B1934" s="10" t="s">
        <v>1000</v>
      </c>
      <c r="C1934" s="11">
        <v>7</v>
      </c>
      <c r="D1934" s="12">
        <v>20</v>
      </c>
      <c r="E1934" s="13">
        <v>0.25</v>
      </c>
      <c r="F1934" s="11">
        <v>105</v>
      </c>
    </row>
    <row r="1935" spans="1:6" x14ac:dyDescent="0.3">
      <c r="A1935" s="10">
        <v>10998</v>
      </c>
      <c r="B1935" s="10" t="s">
        <v>951</v>
      </c>
      <c r="C1935" s="11">
        <v>10</v>
      </c>
      <c r="D1935" s="12">
        <v>20</v>
      </c>
      <c r="E1935" s="13">
        <v>0</v>
      </c>
      <c r="F1935" s="11">
        <v>200</v>
      </c>
    </row>
    <row r="1936" spans="1:6" x14ac:dyDescent="0.3">
      <c r="A1936" s="10">
        <v>10998</v>
      </c>
      <c r="B1936" s="10" t="s">
        <v>983</v>
      </c>
      <c r="C1936" s="11">
        <v>7.75</v>
      </c>
      <c r="D1936" s="12">
        <v>30</v>
      </c>
      <c r="E1936" s="13">
        <v>0</v>
      </c>
      <c r="F1936" s="11">
        <v>232.5</v>
      </c>
    </row>
    <row r="1937" spans="1:6" x14ac:dyDescent="0.3">
      <c r="A1937" s="10">
        <v>10998</v>
      </c>
      <c r="B1937" s="10" t="s">
        <v>1010</v>
      </c>
      <c r="C1937" s="11">
        <v>28.5</v>
      </c>
      <c r="D1937" s="12">
        <v>7</v>
      </c>
      <c r="E1937" s="13">
        <v>0</v>
      </c>
      <c r="F1937" s="11">
        <v>199.5</v>
      </c>
    </row>
    <row r="1938" spans="1:6" x14ac:dyDescent="0.3">
      <c r="A1938" s="10">
        <v>10998</v>
      </c>
      <c r="B1938" s="10" t="s">
        <v>952</v>
      </c>
      <c r="C1938" s="11">
        <v>4.5</v>
      </c>
      <c r="D1938" s="12">
        <v>12</v>
      </c>
      <c r="E1938" s="13">
        <v>0</v>
      </c>
      <c r="F1938" s="11">
        <v>54</v>
      </c>
    </row>
    <row r="1939" spans="1:6" x14ac:dyDescent="0.3">
      <c r="A1939" s="10">
        <v>10999</v>
      </c>
      <c r="B1939" s="10" t="s">
        <v>940</v>
      </c>
      <c r="C1939" s="11">
        <v>9.65</v>
      </c>
      <c r="D1939" s="12">
        <v>20</v>
      </c>
      <c r="E1939" s="13">
        <v>5.000000074505806E-2</v>
      </c>
      <c r="F1939" s="11">
        <v>183.35</v>
      </c>
    </row>
    <row r="1940" spans="1:6" x14ac:dyDescent="0.3">
      <c r="A1940" s="10">
        <v>10999</v>
      </c>
      <c r="B1940" s="10" t="s">
        <v>938</v>
      </c>
      <c r="C1940" s="11">
        <v>53</v>
      </c>
      <c r="D1940" s="12">
        <v>15</v>
      </c>
      <c r="E1940" s="13">
        <v>5.000000074505806E-2</v>
      </c>
      <c r="F1940" s="11">
        <v>755.25</v>
      </c>
    </row>
    <row r="1941" spans="1:6" x14ac:dyDescent="0.3">
      <c r="A1941" s="10">
        <v>10999</v>
      </c>
      <c r="B1941" s="10" t="s">
        <v>958</v>
      </c>
      <c r="C1941" s="11">
        <v>13</v>
      </c>
      <c r="D1941" s="12">
        <v>21</v>
      </c>
      <c r="E1941" s="13">
        <v>5.000000074505806E-2</v>
      </c>
      <c r="F1941" s="11">
        <v>259.35000000000002</v>
      </c>
    </row>
    <row r="1942" spans="1:6" x14ac:dyDescent="0.3">
      <c r="A1942" s="10">
        <v>11000</v>
      </c>
      <c r="B1942" s="10" t="s">
        <v>958</v>
      </c>
      <c r="C1942" s="11">
        <v>13</v>
      </c>
      <c r="D1942" s="12">
        <v>30</v>
      </c>
      <c r="E1942" s="13">
        <v>0</v>
      </c>
      <c r="F1942" s="11">
        <v>390</v>
      </c>
    </row>
    <row r="1943" spans="1:6" x14ac:dyDescent="0.3">
      <c r="A1943" s="10">
        <v>11000</v>
      </c>
      <c r="B1943" s="10" t="s">
        <v>952</v>
      </c>
      <c r="C1943" s="11">
        <v>4.5</v>
      </c>
      <c r="D1943" s="12">
        <v>30</v>
      </c>
      <c r="E1943" s="13">
        <v>0.25</v>
      </c>
      <c r="F1943" s="11">
        <v>101.25</v>
      </c>
    </row>
    <row r="1944" spans="1:6" x14ac:dyDescent="0.3">
      <c r="A1944" s="10">
        <v>11000</v>
      </c>
      <c r="B1944" s="10" t="s">
        <v>997</v>
      </c>
      <c r="C1944" s="11">
        <v>22</v>
      </c>
      <c r="D1944" s="12">
        <v>25</v>
      </c>
      <c r="E1944" s="13">
        <v>0.25</v>
      </c>
      <c r="F1944" s="11">
        <v>412.5</v>
      </c>
    </row>
    <row r="1945" spans="1:6" x14ac:dyDescent="0.3">
      <c r="A1945" s="10">
        <v>11001</v>
      </c>
      <c r="B1945" s="10" t="s">
        <v>950</v>
      </c>
      <c r="C1945" s="11">
        <v>24</v>
      </c>
      <c r="D1945" s="12">
        <v>6</v>
      </c>
      <c r="E1945" s="13">
        <v>0</v>
      </c>
      <c r="F1945" s="11">
        <v>144</v>
      </c>
    </row>
    <row r="1946" spans="1:6" x14ac:dyDescent="0.3">
      <c r="A1946" s="10">
        <v>11001</v>
      </c>
      <c r="B1946" s="10" t="s">
        <v>989</v>
      </c>
      <c r="C1946" s="11">
        <v>12</v>
      </c>
      <c r="D1946" s="12">
        <v>25</v>
      </c>
      <c r="E1946" s="13">
        <v>0</v>
      </c>
      <c r="F1946" s="11">
        <v>300</v>
      </c>
    </row>
    <row r="1947" spans="1:6" x14ac:dyDescent="0.3">
      <c r="A1947" s="10">
        <v>11001</v>
      </c>
      <c r="B1947" s="10" t="s">
        <v>942</v>
      </c>
      <c r="C1947" s="11">
        <v>21</v>
      </c>
      <c r="D1947" s="12">
        <v>25</v>
      </c>
      <c r="E1947" s="13">
        <v>0</v>
      </c>
      <c r="F1947" s="11">
        <v>525</v>
      </c>
    </row>
    <row r="1948" spans="1:6" x14ac:dyDescent="0.3">
      <c r="A1948" s="10">
        <v>11001</v>
      </c>
      <c r="B1948" s="10" t="s">
        <v>967</v>
      </c>
      <c r="C1948" s="11">
        <v>30</v>
      </c>
      <c r="D1948" s="12">
        <v>60</v>
      </c>
      <c r="E1948" s="13">
        <v>0</v>
      </c>
      <c r="F1948" s="11">
        <v>1800</v>
      </c>
    </row>
    <row r="1949" spans="1:6" x14ac:dyDescent="0.3">
      <c r="A1949" s="10">
        <v>11002</v>
      </c>
      <c r="B1949" s="10" t="s">
        <v>950</v>
      </c>
      <c r="C1949" s="11">
        <v>24</v>
      </c>
      <c r="D1949" s="12">
        <v>40</v>
      </c>
      <c r="E1949" s="13">
        <v>0</v>
      </c>
      <c r="F1949" s="11">
        <v>960</v>
      </c>
    </row>
    <row r="1950" spans="1:6" x14ac:dyDescent="0.3">
      <c r="A1950" s="10">
        <v>11002</v>
      </c>
      <c r="B1950" s="10" t="s">
        <v>978</v>
      </c>
      <c r="C1950" s="11">
        <v>6</v>
      </c>
      <c r="D1950" s="12">
        <v>56</v>
      </c>
      <c r="E1950" s="13">
        <v>0</v>
      </c>
      <c r="F1950" s="11">
        <v>336</v>
      </c>
    </row>
    <row r="1951" spans="1:6" x14ac:dyDescent="0.3">
      <c r="A1951" s="10">
        <v>11002</v>
      </c>
      <c r="B1951" s="10" t="s">
        <v>966</v>
      </c>
      <c r="C1951" s="11">
        <v>18</v>
      </c>
      <c r="D1951" s="12">
        <v>15</v>
      </c>
      <c r="E1951" s="13">
        <v>0.15000000596046448</v>
      </c>
      <c r="F1951" s="11">
        <v>229.5</v>
      </c>
    </row>
    <row r="1952" spans="1:6" x14ac:dyDescent="0.3">
      <c r="A1952" s="10">
        <v>11002</v>
      </c>
      <c r="B1952" s="10" t="s">
        <v>936</v>
      </c>
      <c r="C1952" s="11">
        <v>14</v>
      </c>
      <c r="D1952" s="12">
        <v>24</v>
      </c>
      <c r="E1952" s="13">
        <v>0.15000000596046448</v>
      </c>
      <c r="F1952" s="11">
        <v>285.60000000000002</v>
      </c>
    </row>
    <row r="1953" spans="1:6" x14ac:dyDescent="0.3">
      <c r="A1953" s="10">
        <v>11003</v>
      </c>
      <c r="B1953" s="10" t="s">
        <v>987</v>
      </c>
      <c r="C1953" s="11">
        <v>18</v>
      </c>
      <c r="D1953" s="12">
        <v>4</v>
      </c>
      <c r="E1953" s="13">
        <v>0</v>
      </c>
      <c r="F1953" s="11">
        <v>72</v>
      </c>
    </row>
    <row r="1954" spans="1:6" x14ac:dyDescent="0.3">
      <c r="A1954" s="10">
        <v>11003</v>
      </c>
      <c r="B1954" s="10" t="s">
        <v>1000</v>
      </c>
      <c r="C1954" s="11">
        <v>7</v>
      </c>
      <c r="D1954" s="12">
        <v>10</v>
      </c>
      <c r="E1954" s="13">
        <v>0</v>
      </c>
      <c r="F1954" s="11">
        <v>70</v>
      </c>
    </row>
    <row r="1955" spans="1:6" x14ac:dyDescent="0.3">
      <c r="A1955" s="10">
        <v>11003</v>
      </c>
      <c r="B1955" s="10" t="s">
        <v>973</v>
      </c>
      <c r="C1955" s="11">
        <v>18.399999999999999</v>
      </c>
      <c r="D1955" s="12">
        <v>10</v>
      </c>
      <c r="E1955" s="13">
        <v>0</v>
      </c>
      <c r="F1955" s="11">
        <v>184</v>
      </c>
    </row>
    <row r="1956" spans="1:6" x14ac:dyDescent="0.3">
      <c r="A1956" s="10">
        <v>11004</v>
      </c>
      <c r="B1956" s="10" t="s">
        <v>972</v>
      </c>
      <c r="C1956" s="11">
        <v>18</v>
      </c>
      <c r="D1956" s="12">
        <v>6</v>
      </c>
      <c r="E1956" s="13">
        <v>0</v>
      </c>
      <c r="F1956" s="11">
        <v>108</v>
      </c>
    </row>
    <row r="1957" spans="1:6" x14ac:dyDescent="0.3">
      <c r="A1957" s="10">
        <v>11004</v>
      </c>
      <c r="B1957" s="10" t="s">
        <v>1003</v>
      </c>
      <c r="C1957" s="11">
        <v>31.23</v>
      </c>
      <c r="D1957" s="12">
        <v>6</v>
      </c>
      <c r="E1957" s="13">
        <v>0</v>
      </c>
      <c r="F1957" s="11">
        <v>187.38</v>
      </c>
    </row>
    <row r="1958" spans="1:6" x14ac:dyDescent="0.3">
      <c r="A1958" s="10">
        <v>11005</v>
      </c>
      <c r="B1958" s="10" t="s">
        <v>954</v>
      </c>
      <c r="C1958" s="11">
        <v>55</v>
      </c>
      <c r="D1958" s="12">
        <v>10</v>
      </c>
      <c r="E1958" s="13">
        <v>0</v>
      </c>
      <c r="F1958" s="11">
        <v>550</v>
      </c>
    </row>
    <row r="1959" spans="1:6" x14ac:dyDescent="0.3">
      <c r="A1959" s="10">
        <v>11005</v>
      </c>
      <c r="B1959" s="10" t="s">
        <v>987</v>
      </c>
      <c r="C1959" s="11">
        <v>18</v>
      </c>
      <c r="D1959" s="12">
        <v>2</v>
      </c>
      <c r="E1959" s="13">
        <v>0</v>
      </c>
      <c r="F1959" s="11">
        <v>36</v>
      </c>
    </row>
    <row r="1960" spans="1:6" x14ac:dyDescent="0.3">
      <c r="A1960" s="10">
        <v>11006</v>
      </c>
      <c r="B1960" s="10" t="s">
        <v>974</v>
      </c>
      <c r="C1960" s="11">
        <v>123.79</v>
      </c>
      <c r="D1960" s="12">
        <v>2</v>
      </c>
      <c r="E1960" s="13">
        <v>0.25</v>
      </c>
      <c r="F1960" s="11">
        <v>185.69</v>
      </c>
    </row>
    <row r="1961" spans="1:6" x14ac:dyDescent="0.3">
      <c r="A1961" s="10">
        <v>11006</v>
      </c>
      <c r="B1961" s="10" t="s">
        <v>987</v>
      </c>
      <c r="C1961" s="11">
        <v>18</v>
      </c>
      <c r="D1961" s="12">
        <v>8</v>
      </c>
      <c r="E1961" s="13">
        <v>0</v>
      </c>
      <c r="F1961" s="11">
        <v>144</v>
      </c>
    </row>
    <row r="1962" spans="1:6" x14ac:dyDescent="0.3">
      <c r="A1962" s="10">
        <v>11007</v>
      </c>
      <c r="B1962" s="10" t="s">
        <v>974</v>
      </c>
      <c r="C1962" s="11">
        <v>123.79</v>
      </c>
      <c r="D1962" s="12">
        <v>10</v>
      </c>
      <c r="E1962" s="13">
        <v>0</v>
      </c>
      <c r="F1962" s="11">
        <v>1237.9000000000001</v>
      </c>
    </row>
    <row r="1963" spans="1:6" x14ac:dyDescent="0.3">
      <c r="A1963" s="10">
        <v>11007</v>
      </c>
      <c r="B1963" s="10" t="s">
        <v>1006</v>
      </c>
      <c r="C1963" s="11">
        <v>40</v>
      </c>
      <c r="D1963" s="12">
        <v>30</v>
      </c>
      <c r="E1963" s="13">
        <v>0</v>
      </c>
      <c r="F1963" s="11">
        <v>1200</v>
      </c>
    </row>
    <row r="1964" spans="1:6" x14ac:dyDescent="0.3">
      <c r="A1964" s="10">
        <v>11007</v>
      </c>
      <c r="B1964" s="10" t="s">
        <v>936</v>
      </c>
      <c r="C1964" s="11">
        <v>14</v>
      </c>
      <c r="D1964" s="12">
        <v>14</v>
      </c>
      <c r="E1964" s="13">
        <v>0</v>
      </c>
      <c r="F1964" s="11">
        <v>196</v>
      </c>
    </row>
    <row r="1965" spans="1:6" x14ac:dyDescent="0.3">
      <c r="A1965" s="10">
        <v>11008</v>
      </c>
      <c r="B1965" s="10" t="s">
        <v>979</v>
      </c>
      <c r="C1965" s="11">
        <v>45.6</v>
      </c>
      <c r="D1965" s="12">
        <v>70</v>
      </c>
      <c r="E1965" s="13">
        <v>5.000000074505806E-2</v>
      </c>
      <c r="F1965" s="11">
        <v>3032.4</v>
      </c>
    </row>
    <row r="1966" spans="1:6" x14ac:dyDescent="0.3">
      <c r="A1966" s="10">
        <v>11008</v>
      </c>
      <c r="B1966" s="10" t="s">
        <v>988</v>
      </c>
      <c r="C1966" s="11">
        <v>14</v>
      </c>
      <c r="D1966" s="12">
        <v>90</v>
      </c>
      <c r="E1966" s="13">
        <v>5.000000074505806E-2</v>
      </c>
      <c r="F1966" s="11">
        <v>1197</v>
      </c>
    </row>
    <row r="1967" spans="1:6" x14ac:dyDescent="0.3">
      <c r="A1967" s="10">
        <v>11008</v>
      </c>
      <c r="B1967" s="10" t="s">
        <v>977</v>
      </c>
      <c r="C1967" s="11">
        <v>21.5</v>
      </c>
      <c r="D1967" s="12">
        <v>21</v>
      </c>
      <c r="E1967" s="13">
        <v>0</v>
      </c>
      <c r="F1967" s="11">
        <v>451.5</v>
      </c>
    </row>
    <row r="1968" spans="1:6" x14ac:dyDescent="0.3">
      <c r="A1968" s="10">
        <v>11009</v>
      </c>
      <c r="B1968" s="10" t="s">
        <v>952</v>
      </c>
      <c r="C1968" s="11">
        <v>4.5</v>
      </c>
      <c r="D1968" s="12">
        <v>12</v>
      </c>
      <c r="E1968" s="13">
        <v>0</v>
      </c>
      <c r="F1968" s="11">
        <v>54</v>
      </c>
    </row>
    <row r="1969" spans="1:6" x14ac:dyDescent="0.3">
      <c r="A1969" s="10">
        <v>11009</v>
      </c>
      <c r="B1969" s="10" t="s">
        <v>946</v>
      </c>
      <c r="C1969" s="11">
        <v>34</v>
      </c>
      <c r="D1969" s="12">
        <v>9</v>
      </c>
      <c r="E1969" s="13">
        <v>0</v>
      </c>
      <c r="F1969" s="11">
        <v>306</v>
      </c>
    </row>
    <row r="1970" spans="1:6" x14ac:dyDescent="0.3">
      <c r="A1970" s="10">
        <v>11009</v>
      </c>
      <c r="B1970" s="10" t="s">
        <v>953</v>
      </c>
      <c r="C1970" s="11">
        <v>19</v>
      </c>
      <c r="D1970" s="12">
        <v>18</v>
      </c>
      <c r="E1970" s="13">
        <v>0.25</v>
      </c>
      <c r="F1970" s="11">
        <v>256.5</v>
      </c>
    </row>
    <row r="1971" spans="1:6" x14ac:dyDescent="0.3">
      <c r="A1971" s="10">
        <v>11010</v>
      </c>
      <c r="B1971" s="10" t="s">
        <v>967</v>
      </c>
      <c r="C1971" s="11">
        <v>30</v>
      </c>
      <c r="D1971" s="12">
        <v>20</v>
      </c>
      <c r="E1971" s="13">
        <v>0</v>
      </c>
      <c r="F1971" s="11">
        <v>600</v>
      </c>
    </row>
    <row r="1972" spans="1:6" x14ac:dyDescent="0.3">
      <c r="A1972" s="10">
        <v>11010</v>
      </c>
      <c r="B1972" s="10" t="s">
        <v>952</v>
      </c>
      <c r="C1972" s="11">
        <v>4.5</v>
      </c>
      <c r="D1972" s="12">
        <v>10</v>
      </c>
      <c r="E1972" s="13">
        <v>0</v>
      </c>
      <c r="F1972" s="11">
        <v>45</v>
      </c>
    </row>
    <row r="1973" spans="1:6" x14ac:dyDescent="0.3">
      <c r="A1973" s="10">
        <v>11011</v>
      </c>
      <c r="B1973" s="10" t="s">
        <v>999</v>
      </c>
      <c r="C1973" s="11">
        <v>13.25</v>
      </c>
      <c r="D1973" s="12">
        <v>40</v>
      </c>
      <c r="E1973" s="13">
        <v>5.000000074505806E-2</v>
      </c>
      <c r="F1973" s="11">
        <v>503.5</v>
      </c>
    </row>
    <row r="1974" spans="1:6" x14ac:dyDescent="0.3">
      <c r="A1974" s="10">
        <v>11011</v>
      </c>
      <c r="B1974" s="10" t="s">
        <v>977</v>
      </c>
      <c r="C1974" s="11">
        <v>21.5</v>
      </c>
      <c r="D1974" s="12">
        <v>20</v>
      </c>
      <c r="E1974" s="13">
        <v>0</v>
      </c>
      <c r="F1974" s="11">
        <v>430</v>
      </c>
    </row>
    <row r="1975" spans="1:6" x14ac:dyDescent="0.3">
      <c r="A1975" s="10">
        <v>11012</v>
      </c>
      <c r="B1975" s="10" t="s">
        <v>946</v>
      </c>
      <c r="C1975" s="11">
        <v>34</v>
      </c>
      <c r="D1975" s="12">
        <v>36</v>
      </c>
      <c r="E1975" s="13">
        <v>5.000000074505806E-2</v>
      </c>
      <c r="F1975" s="11">
        <v>1162.8</v>
      </c>
    </row>
    <row r="1976" spans="1:6" x14ac:dyDescent="0.3">
      <c r="A1976" s="10">
        <v>11012</v>
      </c>
      <c r="B1976" s="10" t="s">
        <v>977</v>
      </c>
      <c r="C1976" s="11">
        <v>21.5</v>
      </c>
      <c r="D1976" s="12">
        <v>60</v>
      </c>
      <c r="E1976" s="13">
        <v>5.000000074505806E-2</v>
      </c>
      <c r="F1976" s="11">
        <v>1225.5</v>
      </c>
    </row>
    <row r="1977" spans="1:6" x14ac:dyDescent="0.3">
      <c r="A1977" s="10">
        <v>11012</v>
      </c>
      <c r="B1977" s="10" t="s">
        <v>984</v>
      </c>
      <c r="C1977" s="11">
        <v>9.1999999999999993</v>
      </c>
      <c r="D1977" s="12">
        <v>50</v>
      </c>
      <c r="E1977" s="13">
        <v>5.000000074505806E-2</v>
      </c>
      <c r="F1977" s="11">
        <v>437</v>
      </c>
    </row>
    <row r="1978" spans="1:6" x14ac:dyDescent="0.3">
      <c r="A1978" s="10">
        <v>11013</v>
      </c>
      <c r="B1978" s="10" t="s">
        <v>936</v>
      </c>
      <c r="C1978" s="11">
        <v>14</v>
      </c>
      <c r="D1978" s="12">
        <v>4</v>
      </c>
      <c r="E1978" s="13">
        <v>0</v>
      </c>
      <c r="F1978" s="11">
        <v>56</v>
      </c>
    </row>
    <row r="1979" spans="1:6" x14ac:dyDescent="0.3">
      <c r="A1979" s="10">
        <v>11013</v>
      </c>
      <c r="B1979" s="10" t="s">
        <v>1008</v>
      </c>
      <c r="C1979" s="11">
        <v>9.5</v>
      </c>
      <c r="D1979" s="12">
        <v>20</v>
      </c>
      <c r="E1979" s="13">
        <v>0</v>
      </c>
      <c r="F1979" s="11">
        <v>190</v>
      </c>
    </row>
    <row r="1980" spans="1:6" x14ac:dyDescent="0.3">
      <c r="A1980" s="10">
        <v>11013</v>
      </c>
      <c r="B1980" s="10" t="s">
        <v>1005</v>
      </c>
      <c r="C1980" s="11">
        <v>9</v>
      </c>
      <c r="D1980" s="12">
        <v>10</v>
      </c>
      <c r="E1980" s="13">
        <v>0</v>
      </c>
      <c r="F1980" s="11">
        <v>90</v>
      </c>
    </row>
    <row r="1981" spans="1:6" x14ac:dyDescent="0.3">
      <c r="A1981" s="10">
        <v>11013</v>
      </c>
      <c r="B1981" s="10" t="s">
        <v>991</v>
      </c>
      <c r="C1981" s="11">
        <v>12.5</v>
      </c>
      <c r="D1981" s="12">
        <v>2</v>
      </c>
      <c r="E1981" s="13">
        <v>0</v>
      </c>
      <c r="F1981" s="11">
        <v>25</v>
      </c>
    </row>
    <row r="1982" spans="1:6" x14ac:dyDescent="0.3">
      <c r="A1982" s="10">
        <v>11014</v>
      </c>
      <c r="B1982" s="10" t="s">
        <v>940</v>
      </c>
      <c r="C1982" s="11">
        <v>9.65</v>
      </c>
      <c r="D1982" s="12">
        <v>28</v>
      </c>
      <c r="E1982" s="13">
        <v>0.10000000149011612</v>
      </c>
      <c r="F1982" s="11">
        <v>243.18</v>
      </c>
    </row>
    <row r="1983" spans="1:6" x14ac:dyDescent="0.3">
      <c r="A1983" s="10">
        <v>11015</v>
      </c>
      <c r="B1983" s="10" t="s">
        <v>958</v>
      </c>
      <c r="C1983" s="11">
        <v>13</v>
      </c>
      <c r="D1983" s="12">
        <v>18</v>
      </c>
      <c r="E1983" s="13">
        <v>0</v>
      </c>
      <c r="F1983" s="11">
        <v>234</v>
      </c>
    </row>
    <row r="1984" spans="1:6" x14ac:dyDescent="0.3">
      <c r="A1984" s="10">
        <v>11015</v>
      </c>
      <c r="B1984" s="10" t="s">
        <v>969</v>
      </c>
      <c r="C1984" s="11">
        <v>25.89</v>
      </c>
      <c r="D1984" s="12">
        <v>15</v>
      </c>
      <c r="E1984" s="13">
        <v>0</v>
      </c>
      <c r="F1984" s="11">
        <v>388.35</v>
      </c>
    </row>
    <row r="1985" spans="1:6" x14ac:dyDescent="0.3">
      <c r="A1985" s="10">
        <v>11016</v>
      </c>
      <c r="B1985" s="10" t="s">
        <v>953</v>
      </c>
      <c r="C1985" s="11">
        <v>19</v>
      </c>
      <c r="D1985" s="12">
        <v>16</v>
      </c>
      <c r="E1985" s="13">
        <v>0</v>
      </c>
      <c r="F1985" s="11">
        <v>304</v>
      </c>
    </row>
    <row r="1986" spans="1:6" x14ac:dyDescent="0.3">
      <c r="A1986" s="10">
        <v>11016</v>
      </c>
      <c r="B1986" s="10" t="s">
        <v>949</v>
      </c>
      <c r="C1986" s="11">
        <v>12.5</v>
      </c>
      <c r="D1986" s="12">
        <v>15</v>
      </c>
      <c r="E1986" s="13">
        <v>0</v>
      </c>
      <c r="F1986" s="11">
        <v>187.5</v>
      </c>
    </row>
    <row r="1987" spans="1:6" x14ac:dyDescent="0.3">
      <c r="A1987" s="10">
        <v>11017</v>
      </c>
      <c r="B1987" s="10" t="s">
        <v>954</v>
      </c>
      <c r="C1987" s="11">
        <v>55</v>
      </c>
      <c r="D1987" s="12">
        <v>110</v>
      </c>
      <c r="E1987" s="13">
        <v>0</v>
      </c>
      <c r="F1987" s="11">
        <v>6050</v>
      </c>
    </row>
    <row r="1988" spans="1:6" x14ac:dyDescent="0.3">
      <c r="A1988" s="10">
        <v>11017</v>
      </c>
      <c r="B1988" s="10" t="s">
        <v>964</v>
      </c>
      <c r="C1988" s="11">
        <v>15</v>
      </c>
      <c r="D1988" s="12">
        <v>30</v>
      </c>
      <c r="E1988" s="13">
        <v>0</v>
      </c>
      <c r="F1988" s="11">
        <v>450</v>
      </c>
    </row>
    <row r="1989" spans="1:6" x14ac:dyDescent="0.3">
      <c r="A1989" s="10">
        <v>11017</v>
      </c>
      <c r="B1989" s="10" t="s">
        <v>993</v>
      </c>
      <c r="C1989" s="11">
        <v>10</v>
      </c>
      <c r="D1989" s="12">
        <v>25</v>
      </c>
      <c r="E1989" s="13">
        <v>0</v>
      </c>
      <c r="F1989" s="11">
        <v>250</v>
      </c>
    </row>
    <row r="1990" spans="1:6" x14ac:dyDescent="0.3">
      <c r="A1990" s="10">
        <v>11018</v>
      </c>
      <c r="B1990" s="10" t="s">
        <v>971</v>
      </c>
      <c r="C1990" s="11">
        <v>38</v>
      </c>
      <c r="D1990" s="12">
        <v>20</v>
      </c>
      <c r="E1990" s="13">
        <v>0</v>
      </c>
      <c r="F1990" s="11">
        <v>760</v>
      </c>
    </row>
    <row r="1991" spans="1:6" x14ac:dyDescent="0.3">
      <c r="A1991" s="10">
        <v>11018</v>
      </c>
      <c r="B1991" s="10" t="s">
        <v>994</v>
      </c>
      <c r="C1991" s="11">
        <v>62.5</v>
      </c>
      <c r="D1991" s="12">
        <v>10</v>
      </c>
      <c r="E1991" s="13">
        <v>0</v>
      </c>
      <c r="F1991" s="11">
        <v>625</v>
      </c>
    </row>
    <row r="1992" spans="1:6" x14ac:dyDescent="0.3">
      <c r="A1992" s="10">
        <v>11018</v>
      </c>
      <c r="B1992" s="10" t="s">
        <v>968</v>
      </c>
      <c r="C1992" s="11">
        <v>38</v>
      </c>
      <c r="D1992" s="12">
        <v>5</v>
      </c>
      <c r="E1992" s="13">
        <v>0</v>
      </c>
      <c r="F1992" s="11">
        <v>190</v>
      </c>
    </row>
    <row r="1993" spans="1:6" x14ac:dyDescent="0.3">
      <c r="A1993" s="10">
        <v>11019</v>
      </c>
      <c r="B1993" s="10" t="s">
        <v>989</v>
      </c>
      <c r="C1993" s="11">
        <v>12</v>
      </c>
      <c r="D1993" s="12">
        <v>3</v>
      </c>
      <c r="E1993" s="13">
        <v>0</v>
      </c>
      <c r="F1993" s="11">
        <v>36</v>
      </c>
    </row>
    <row r="1994" spans="1:6" x14ac:dyDescent="0.3">
      <c r="A1994" s="10">
        <v>11019</v>
      </c>
      <c r="B1994" s="10" t="s">
        <v>947</v>
      </c>
      <c r="C1994" s="11">
        <v>20</v>
      </c>
      <c r="D1994" s="12">
        <v>2</v>
      </c>
      <c r="E1994" s="13">
        <v>0</v>
      </c>
      <c r="F1994" s="11">
        <v>40</v>
      </c>
    </row>
    <row r="1995" spans="1:6" x14ac:dyDescent="0.3">
      <c r="A1995" s="10">
        <v>11020</v>
      </c>
      <c r="B1995" s="10" t="s">
        <v>976</v>
      </c>
      <c r="C1995" s="11">
        <v>31</v>
      </c>
      <c r="D1995" s="12">
        <v>24</v>
      </c>
      <c r="E1995" s="13">
        <v>0.15000000596046448</v>
      </c>
      <c r="F1995" s="11">
        <v>632.4</v>
      </c>
    </row>
    <row r="1996" spans="1:6" x14ac:dyDescent="0.3">
      <c r="A1996" s="10">
        <v>11021</v>
      </c>
      <c r="B1996" s="10" t="s">
        <v>938</v>
      </c>
      <c r="C1996" s="11">
        <v>53</v>
      </c>
      <c r="D1996" s="12">
        <v>44</v>
      </c>
      <c r="E1996" s="13">
        <v>0.25</v>
      </c>
      <c r="F1996" s="11">
        <v>1749</v>
      </c>
    </row>
    <row r="1997" spans="1:6" x14ac:dyDescent="0.3">
      <c r="A1997" s="10">
        <v>11021</v>
      </c>
      <c r="B1997" s="10" t="s">
        <v>945</v>
      </c>
      <c r="C1997" s="11">
        <v>81</v>
      </c>
      <c r="D1997" s="12">
        <v>15</v>
      </c>
      <c r="E1997" s="13">
        <v>0</v>
      </c>
      <c r="F1997" s="11">
        <v>1215</v>
      </c>
    </row>
    <row r="1998" spans="1:6" x14ac:dyDescent="0.3">
      <c r="A1998" s="10">
        <v>11021</v>
      </c>
      <c r="B1998" s="10" t="s">
        <v>937</v>
      </c>
      <c r="C1998" s="11">
        <v>34.799999999999997</v>
      </c>
      <c r="D1998" s="12">
        <v>35</v>
      </c>
      <c r="E1998" s="13">
        <v>0</v>
      </c>
      <c r="F1998" s="11">
        <v>1218</v>
      </c>
    </row>
    <row r="1999" spans="1:6" x14ac:dyDescent="0.3">
      <c r="A1999" s="10">
        <v>11021</v>
      </c>
      <c r="B1999" s="10" t="s">
        <v>956</v>
      </c>
      <c r="C1999" s="11">
        <v>19</v>
      </c>
      <c r="D1999" s="12">
        <v>11</v>
      </c>
      <c r="E1999" s="13">
        <v>0.25</v>
      </c>
      <c r="F1999" s="11">
        <v>156.75</v>
      </c>
    </row>
    <row r="2000" spans="1:6" x14ac:dyDescent="0.3">
      <c r="A2000" s="10">
        <v>11021</v>
      </c>
      <c r="B2000" s="10" t="s">
        <v>1003</v>
      </c>
      <c r="C2000" s="11">
        <v>31.23</v>
      </c>
      <c r="D2000" s="12">
        <v>63</v>
      </c>
      <c r="E2000" s="13">
        <v>0</v>
      </c>
      <c r="F2000" s="11">
        <v>1967.49</v>
      </c>
    </row>
    <row r="2001" spans="1:6" x14ac:dyDescent="0.3">
      <c r="A2001" s="10">
        <v>11022</v>
      </c>
      <c r="B2001" s="10" t="s">
        <v>995</v>
      </c>
      <c r="C2001" s="11">
        <v>36</v>
      </c>
      <c r="D2001" s="12">
        <v>30</v>
      </c>
      <c r="E2001" s="13">
        <v>0</v>
      </c>
      <c r="F2001" s="11">
        <v>1080</v>
      </c>
    </row>
    <row r="2002" spans="1:6" x14ac:dyDescent="0.3">
      <c r="A2002" s="10">
        <v>11022</v>
      </c>
      <c r="B2002" s="10" t="s">
        <v>984</v>
      </c>
      <c r="C2002" s="11">
        <v>9.1999999999999993</v>
      </c>
      <c r="D2002" s="12">
        <v>35</v>
      </c>
      <c r="E2002" s="13">
        <v>0</v>
      </c>
      <c r="F2002" s="11">
        <v>322</v>
      </c>
    </row>
    <row r="2003" spans="1:6" x14ac:dyDescent="0.3">
      <c r="A2003" s="10">
        <v>11023</v>
      </c>
      <c r="B2003" s="10" t="s">
        <v>975</v>
      </c>
      <c r="C2003" s="11">
        <v>46</v>
      </c>
      <c r="D2003" s="12">
        <v>30</v>
      </c>
      <c r="E2003" s="13">
        <v>0</v>
      </c>
      <c r="F2003" s="11">
        <v>1380</v>
      </c>
    </row>
    <row r="2004" spans="1:6" x14ac:dyDescent="0.3">
      <c r="A2004" s="10">
        <v>11023</v>
      </c>
      <c r="B2004" s="10" t="s">
        <v>967</v>
      </c>
      <c r="C2004" s="11">
        <v>30</v>
      </c>
      <c r="D2004" s="12">
        <v>4</v>
      </c>
      <c r="E2004" s="13">
        <v>0</v>
      </c>
      <c r="F2004" s="11">
        <v>120</v>
      </c>
    </row>
    <row r="2005" spans="1:6" x14ac:dyDescent="0.3">
      <c r="A2005" s="10">
        <v>11024</v>
      </c>
      <c r="B2005" s="10" t="s">
        <v>941</v>
      </c>
      <c r="C2005" s="11">
        <v>21.05</v>
      </c>
      <c r="D2005" s="12">
        <v>21</v>
      </c>
      <c r="E2005" s="13">
        <v>0</v>
      </c>
      <c r="F2005" s="11">
        <v>442.05</v>
      </c>
    </row>
    <row r="2006" spans="1:6" x14ac:dyDescent="0.3">
      <c r="A2006" s="10">
        <v>11024</v>
      </c>
      <c r="B2006" s="10" t="s">
        <v>1003</v>
      </c>
      <c r="C2006" s="11">
        <v>31.23</v>
      </c>
      <c r="D2006" s="12">
        <v>12</v>
      </c>
      <c r="E2006" s="13">
        <v>0</v>
      </c>
      <c r="F2006" s="11">
        <v>374.76</v>
      </c>
    </row>
    <row r="2007" spans="1:6" x14ac:dyDescent="0.3">
      <c r="A2007" s="10">
        <v>11024</v>
      </c>
      <c r="B2007" s="10" t="s">
        <v>977</v>
      </c>
      <c r="C2007" s="11">
        <v>21.5</v>
      </c>
      <c r="D2007" s="12">
        <v>50</v>
      </c>
      <c r="E2007" s="13">
        <v>0</v>
      </c>
      <c r="F2007" s="11">
        <v>1075</v>
      </c>
    </row>
    <row r="2008" spans="1:6" x14ac:dyDescent="0.3">
      <c r="A2008" s="10">
        <v>11024</v>
      </c>
      <c r="B2008" s="10" t="s">
        <v>944</v>
      </c>
      <c r="C2008" s="11">
        <v>2.5</v>
      </c>
      <c r="D2008" s="12">
        <v>30</v>
      </c>
      <c r="E2008" s="13">
        <v>0</v>
      </c>
      <c r="F2008" s="11">
        <v>75</v>
      </c>
    </row>
    <row r="2009" spans="1:6" x14ac:dyDescent="0.3">
      <c r="A2009" s="10">
        <v>11025</v>
      </c>
      <c r="B2009" s="10" t="s">
        <v>987</v>
      </c>
      <c r="C2009" s="11">
        <v>18</v>
      </c>
      <c r="D2009" s="12">
        <v>10</v>
      </c>
      <c r="E2009" s="13">
        <v>0.10000000149011612</v>
      </c>
      <c r="F2009" s="11">
        <v>162</v>
      </c>
    </row>
    <row r="2010" spans="1:6" x14ac:dyDescent="0.3">
      <c r="A2010" s="10">
        <v>11025</v>
      </c>
      <c r="B2010" s="10" t="s">
        <v>978</v>
      </c>
      <c r="C2010" s="11">
        <v>6</v>
      </c>
      <c r="D2010" s="12">
        <v>20</v>
      </c>
      <c r="E2010" s="13">
        <v>0.10000000149011612</v>
      </c>
      <c r="F2010" s="11">
        <v>108</v>
      </c>
    </row>
    <row r="2011" spans="1:6" x14ac:dyDescent="0.3">
      <c r="A2011" s="10">
        <v>11026</v>
      </c>
      <c r="B2011" s="10" t="s">
        <v>938</v>
      </c>
      <c r="C2011" s="11">
        <v>53</v>
      </c>
      <c r="D2011" s="12">
        <v>10</v>
      </c>
      <c r="E2011" s="13">
        <v>0</v>
      </c>
      <c r="F2011" s="11">
        <v>530</v>
      </c>
    </row>
    <row r="2012" spans="1:6" x14ac:dyDescent="0.3">
      <c r="A2012" s="10">
        <v>11026</v>
      </c>
      <c r="B2012" s="10" t="s">
        <v>994</v>
      </c>
      <c r="C2012" s="11">
        <v>62.5</v>
      </c>
      <c r="D2012" s="12">
        <v>8</v>
      </c>
      <c r="E2012" s="13">
        <v>0</v>
      </c>
      <c r="F2012" s="11">
        <v>500</v>
      </c>
    </row>
    <row r="2013" spans="1:6" x14ac:dyDescent="0.3">
      <c r="A2013" s="10">
        <v>11027</v>
      </c>
      <c r="B2013" s="10" t="s">
        <v>965</v>
      </c>
      <c r="C2013" s="11">
        <v>49.3</v>
      </c>
      <c r="D2013" s="12">
        <v>21</v>
      </c>
      <c r="E2013" s="13">
        <v>0.25</v>
      </c>
      <c r="F2013" s="11">
        <v>776.48</v>
      </c>
    </row>
    <row r="2014" spans="1:6" x14ac:dyDescent="0.3">
      <c r="A2014" s="10">
        <v>11027</v>
      </c>
      <c r="B2014" s="10" t="s">
        <v>952</v>
      </c>
      <c r="C2014" s="11">
        <v>4.5</v>
      </c>
      <c r="D2014" s="12">
        <v>30</v>
      </c>
      <c r="E2014" s="13">
        <v>0.25</v>
      </c>
      <c r="F2014" s="11">
        <v>101.25</v>
      </c>
    </row>
    <row r="2015" spans="1:6" x14ac:dyDescent="0.3">
      <c r="A2015" s="10">
        <v>11028</v>
      </c>
      <c r="B2015" s="10" t="s">
        <v>950</v>
      </c>
      <c r="C2015" s="11">
        <v>24</v>
      </c>
      <c r="D2015" s="12">
        <v>35</v>
      </c>
      <c r="E2015" s="13">
        <v>0</v>
      </c>
      <c r="F2015" s="11">
        <v>840</v>
      </c>
    </row>
    <row r="2016" spans="1:6" x14ac:dyDescent="0.3">
      <c r="A2016" s="10">
        <v>11028</v>
      </c>
      <c r="B2016" s="10" t="s">
        <v>954</v>
      </c>
      <c r="C2016" s="11">
        <v>55</v>
      </c>
      <c r="D2016" s="12">
        <v>24</v>
      </c>
      <c r="E2016" s="13">
        <v>0</v>
      </c>
      <c r="F2016" s="11">
        <v>1320</v>
      </c>
    </row>
    <row r="2017" spans="1:6" x14ac:dyDescent="0.3">
      <c r="A2017" s="10">
        <v>11029</v>
      </c>
      <c r="B2017" s="10" t="s">
        <v>968</v>
      </c>
      <c r="C2017" s="11">
        <v>38</v>
      </c>
      <c r="D2017" s="12">
        <v>20</v>
      </c>
      <c r="E2017" s="13">
        <v>0</v>
      </c>
      <c r="F2017" s="11">
        <v>760</v>
      </c>
    </row>
    <row r="2018" spans="1:6" x14ac:dyDescent="0.3">
      <c r="A2018" s="10">
        <v>11029</v>
      </c>
      <c r="B2018" s="10" t="s">
        <v>981</v>
      </c>
      <c r="C2018" s="11">
        <v>43.9</v>
      </c>
      <c r="D2018" s="12">
        <v>12</v>
      </c>
      <c r="E2018" s="13">
        <v>0</v>
      </c>
      <c r="F2018" s="11">
        <v>526.79999999999995</v>
      </c>
    </row>
    <row r="2019" spans="1:6" x14ac:dyDescent="0.3">
      <c r="A2019" s="10">
        <v>11030</v>
      </c>
      <c r="B2019" s="10" t="s">
        <v>974</v>
      </c>
      <c r="C2019" s="11">
        <v>123.79</v>
      </c>
      <c r="D2019" s="12">
        <v>60</v>
      </c>
      <c r="E2019" s="13">
        <v>0.25</v>
      </c>
      <c r="F2019" s="11">
        <v>5570.55</v>
      </c>
    </row>
    <row r="2020" spans="1:6" x14ac:dyDescent="0.3">
      <c r="A2020" s="10">
        <v>11030</v>
      </c>
      <c r="B2020" s="10" t="s">
        <v>961</v>
      </c>
      <c r="C2020" s="11">
        <v>21.35</v>
      </c>
      <c r="D2020" s="12">
        <v>70</v>
      </c>
      <c r="E2020" s="13">
        <v>0</v>
      </c>
      <c r="F2020" s="11">
        <v>1494.5</v>
      </c>
    </row>
    <row r="2021" spans="1:6" x14ac:dyDescent="0.3">
      <c r="A2021" s="10">
        <v>11030</v>
      </c>
      <c r="B2021" s="10" t="s">
        <v>956</v>
      </c>
      <c r="C2021" s="11">
        <v>19</v>
      </c>
      <c r="D2021" s="12">
        <v>100</v>
      </c>
      <c r="E2021" s="13">
        <v>0.25</v>
      </c>
      <c r="F2021" s="11">
        <v>1425</v>
      </c>
    </row>
    <row r="2022" spans="1:6" x14ac:dyDescent="0.3">
      <c r="A2022" s="10">
        <v>11030</v>
      </c>
      <c r="B2022" s="10" t="s">
        <v>954</v>
      </c>
      <c r="C2022" s="11">
        <v>55</v>
      </c>
      <c r="D2022" s="12">
        <v>100</v>
      </c>
      <c r="E2022" s="13">
        <v>0.25</v>
      </c>
      <c r="F2022" s="11">
        <v>4125</v>
      </c>
    </row>
    <row r="2023" spans="1:6" x14ac:dyDescent="0.3">
      <c r="A2023" s="10">
        <v>11031</v>
      </c>
      <c r="B2023" s="10" t="s">
        <v>952</v>
      </c>
      <c r="C2023" s="11">
        <v>4.5</v>
      </c>
      <c r="D2023" s="12">
        <v>21</v>
      </c>
      <c r="E2023" s="13">
        <v>0</v>
      </c>
      <c r="F2023" s="11">
        <v>94.5</v>
      </c>
    </row>
    <row r="2024" spans="1:6" x14ac:dyDescent="0.3">
      <c r="A2024" s="10">
        <v>11031</v>
      </c>
      <c r="B2024" s="10" t="s">
        <v>987</v>
      </c>
      <c r="C2024" s="11">
        <v>18</v>
      </c>
      <c r="D2024" s="12">
        <v>45</v>
      </c>
      <c r="E2024" s="13">
        <v>0</v>
      </c>
      <c r="F2024" s="11">
        <v>810</v>
      </c>
    </row>
    <row r="2025" spans="1:6" x14ac:dyDescent="0.3">
      <c r="A2025" s="10">
        <v>11031</v>
      </c>
      <c r="B2025" s="10" t="s">
        <v>992</v>
      </c>
      <c r="C2025" s="11">
        <v>33.25</v>
      </c>
      <c r="D2025" s="12">
        <v>20</v>
      </c>
      <c r="E2025" s="13">
        <v>0</v>
      </c>
      <c r="F2025" s="11">
        <v>665</v>
      </c>
    </row>
    <row r="2026" spans="1:6" x14ac:dyDescent="0.3">
      <c r="A2026" s="10">
        <v>11031</v>
      </c>
      <c r="B2026" s="10" t="s">
        <v>977</v>
      </c>
      <c r="C2026" s="11">
        <v>21.5</v>
      </c>
      <c r="D2026" s="12">
        <v>16</v>
      </c>
      <c r="E2026" s="13">
        <v>0</v>
      </c>
      <c r="F2026" s="11">
        <v>344</v>
      </c>
    </row>
    <row r="2027" spans="1:6" x14ac:dyDescent="0.3">
      <c r="A2027" s="10">
        <v>11031</v>
      </c>
      <c r="B2027" s="10" t="s">
        <v>978</v>
      </c>
      <c r="C2027" s="11">
        <v>6</v>
      </c>
      <c r="D2027" s="12">
        <v>80</v>
      </c>
      <c r="E2027" s="13">
        <v>0</v>
      </c>
      <c r="F2027" s="11">
        <v>480</v>
      </c>
    </row>
    <row r="2028" spans="1:6" x14ac:dyDescent="0.3">
      <c r="A2028" s="10">
        <v>11032</v>
      </c>
      <c r="B2028" s="10" t="s">
        <v>1002</v>
      </c>
      <c r="C2028" s="11">
        <v>263.5</v>
      </c>
      <c r="D2028" s="12">
        <v>25</v>
      </c>
      <c r="E2028" s="13">
        <v>0</v>
      </c>
      <c r="F2028" s="11">
        <v>6587.5</v>
      </c>
    </row>
    <row r="2029" spans="1:6" x14ac:dyDescent="0.3">
      <c r="A2029" s="10">
        <v>11032</v>
      </c>
      <c r="B2029" s="10" t="s">
        <v>954</v>
      </c>
      <c r="C2029" s="11">
        <v>55</v>
      </c>
      <c r="D2029" s="12">
        <v>30</v>
      </c>
      <c r="E2029" s="13">
        <v>0</v>
      </c>
      <c r="F2029" s="11">
        <v>1650</v>
      </c>
    </row>
    <row r="2030" spans="1:6" x14ac:dyDescent="0.3">
      <c r="A2030" s="10">
        <v>11032</v>
      </c>
      <c r="B2030" s="10" t="s">
        <v>953</v>
      </c>
      <c r="C2030" s="11">
        <v>19</v>
      </c>
      <c r="D2030" s="12">
        <v>35</v>
      </c>
      <c r="E2030" s="13">
        <v>0</v>
      </c>
      <c r="F2030" s="11">
        <v>665</v>
      </c>
    </row>
    <row r="2031" spans="1:6" x14ac:dyDescent="0.3">
      <c r="A2031" s="10">
        <v>11033</v>
      </c>
      <c r="B2031" s="10" t="s">
        <v>995</v>
      </c>
      <c r="C2031" s="11">
        <v>36</v>
      </c>
      <c r="D2031" s="12">
        <v>36</v>
      </c>
      <c r="E2031" s="13">
        <v>0.10000000149011612</v>
      </c>
      <c r="F2031" s="11">
        <v>1166.4000000000001</v>
      </c>
    </row>
    <row r="2032" spans="1:6" x14ac:dyDescent="0.3">
      <c r="A2032" s="10">
        <v>11033</v>
      </c>
      <c r="B2032" s="10" t="s">
        <v>957</v>
      </c>
      <c r="C2032" s="11">
        <v>32.799999999999997</v>
      </c>
      <c r="D2032" s="12">
        <v>70</v>
      </c>
      <c r="E2032" s="13">
        <v>0.10000000149011612</v>
      </c>
      <c r="F2032" s="11">
        <v>2066.4</v>
      </c>
    </row>
    <row r="2033" spans="1:6" x14ac:dyDescent="0.3">
      <c r="A2033" s="10">
        <v>11034</v>
      </c>
      <c r="B2033" s="10" t="s">
        <v>1010</v>
      </c>
      <c r="C2033" s="11">
        <v>28.5</v>
      </c>
      <c r="D2033" s="12">
        <v>6</v>
      </c>
      <c r="E2033" s="13">
        <v>0</v>
      </c>
      <c r="F2033" s="11">
        <v>171</v>
      </c>
    </row>
    <row r="2034" spans="1:6" x14ac:dyDescent="0.3">
      <c r="A2034" s="10">
        <v>11034</v>
      </c>
      <c r="B2034" s="10" t="s">
        <v>962</v>
      </c>
      <c r="C2034" s="11">
        <v>10</v>
      </c>
      <c r="D2034" s="12">
        <v>15</v>
      </c>
      <c r="E2034" s="13">
        <v>0.10000000149011612</v>
      </c>
      <c r="F2034" s="11">
        <v>135</v>
      </c>
    </row>
    <row r="2035" spans="1:6" x14ac:dyDescent="0.3">
      <c r="A2035" s="10">
        <v>11034</v>
      </c>
      <c r="B2035" s="10" t="s">
        <v>980</v>
      </c>
      <c r="C2035" s="11">
        <v>19.45</v>
      </c>
      <c r="D2035" s="12">
        <v>12</v>
      </c>
      <c r="E2035" s="13">
        <v>0</v>
      </c>
      <c r="F2035" s="11">
        <v>233.4</v>
      </c>
    </row>
    <row r="2036" spans="1:6" x14ac:dyDescent="0.3">
      <c r="A2036" s="10">
        <v>11035</v>
      </c>
      <c r="B2036" s="10" t="s">
        <v>936</v>
      </c>
      <c r="C2036" s="11">
        <v>14</v>
      </c>
      <c r="D2036" s="12">
        <v>30</v>
      </c>
      <c r="E2036" s="13">
        <v>0</v>
      </c>
      <c r="F2036" s="11">
        <v>420</v>
      </c>
    </row>
    <row r="2037" spans="1:6" x14ac:dyDescent="0.3">
      <c r="A2037" s="10">
        <v>11035</v>
      </c>
      <c r="B2037" s="10" t="s">
        <v>990</v>
      </c>
      <c r="C2037" s="11">
        <v>7.45</v>
      </c>
      <c r="D2037" s="12">
        <v>10</v>
      </c>
      <c r="E2037" s="13">
        <v>0</v>
      </c>
      <c r="F2037" s="11">
        <v>74.5</v>
      </c>
    </row>
    <row r="2038" spans="1:6" x14ac:dyDescent="0.3">
      <c r="A2038" s="10">
        <v>11035</v>
      </c>
      <c r="B2038" s="10" t="s">
        <v>987</v>
      </c>
      <c r="C2038" s="11">
        <v>18</v>
      </c>
      <c r="D2038" s="12">
        <v>10</v>
      </c>
      <c r="E2038" s="13">
        <v>0</v>
      </c>
      <c r="F2038" s="11">
        <v>180</v>
      </c>
    </row>
    <row r="2039" spans="1:6" x14ac:dyDescent="0.3">
      <c r="A2039" s="10">
        <v>11035</v>
      </c>
      <c r="B2039" s="10" t="s">
        <v>966</v>
      </c>
      <c r="C2039" s="11">
        <v>18</v>
      </c>
      <c r="D2039" s="12">
        <v>60</v>
      </c>
      <c r="E2039" s="13">
        <v>0</v>
      </c>
      <c r="F2039" s="11">
        <v>1080</v>
      </c>
    </row>
    <row r="2040" spans="1:6" x14ac:dyDescent="0.3">
      <c r="A2040" s="10">
        <v>11036</v>
      </c>
      <c r="B2040" s="10" t="s">
        <v>954</v>
      </c>
      <c r="C2040" s="11">
        <v>55</v>
      </c>
      <c r="D2040" s="12">
        <v>30</v>
      </c>
      <c r="E2040" s="13">
        <v>0</v>
      </c>
      <c r="F2040" s="11">
        <v>1650</v>
      </c>
    </row>
    <row r="2041" spans="1:6" x14ac:dyDescent="0.3">
      <c r="A2041" s="10">
        <v>11036</v>
      </c>
      <c r="B2041" s="10" t="s">
        <v>978</v>
      </c>
      <c r="C2041" s="11">
        <v>6</v>
      </c>
      <c r="D2041" s="12">
        <v>7</v>
      </c>
      <c r="E2041" s="13">
        <v>0</v>
      </c>
      <c r="F2041" s="11">
        <v>42</v>
      </c>
    </row>
    <row r="2042" spans="1:6" x14ac:dyDescent="0.3">
      <c r="A2042" s="10">
        <v>11037</v>
      </c>
      <c r="B2042" s="10" t="s">
        <v>964</v>
      </c>
      <c r="C2042" s="11">
        <v>15</v>
      </c>
      <c r="D2042" s="12">
        <v>4</v>
      </c>
      <c r="E2042" s="13">
        <v>0</v>
      </c>
      <c r="F2042" s="11">
        <v>60</v>
      </c>
    </row>
    <row r="2043" spans="1:6" x14ac:dyDescent="0.3">
      <c r="A2043" s="10">
        <v>11038</v>
      </c>
      <c r="B2043" s="10" t="s">
        <v>973</v>
      </c>
      <c r="C2043" s="11">
        <v>18.399999999999999</v>
      </c>
      <c r="D2043" s="12">
        <v>5</v>
      </c>
      <c r="E2043" s="13">
        <v>0.20000000298023224</v>
      </c>
      <c r="F2043" s="11">
        <v>73.599999999999994</v>
      </c>
    </row>
    <row r="2044" spans="1:6" x14ac:dyDescent="0.3">
      <c r="A2044" s="10">
        <v>11038</v>
      </c>
      <c r="B2044" s="10" t="s">
        <v>977</v>
      </c>
      <c r="C2044" s="11">
        <v>21.5</v>
      </c>
      <c r="D2044" s="12">
        <v>30</v>
      </c>
      <c r="E2044" s="13">
        <v>0</v>
      </c>
      <c r="F2044" s="11">
        <v>645</v>
      </c>
    </row>
    <row r="2045" spans="1:6" x14ac:dyDescent="0.3">
      <c r="A2045" s="10">
        <v>11038</v>
      </c>
      <c r="B2045" s="10" t="s">
        <v>1000</v>
      </c>
      <c r="C2045" s="11">
        <v>7</v>
      </c>
      <c r="D2045" s="12">
        <v>2</v>
      </c>
      <c r="E2045" s="13">
        <v>0</v>
      </c>
      <c r="F2045" s="11">
        <v>14</v>
      </c>
    </row>
    <row r="2046" spans="1:6" x14ac:dyDescent="0.3">
      <c r="A2046" s="10">
        <v>11039</v>
      </c>
      <c r="B2046" s="10" t="s">
        <v>947</v>
      </c>
      <c r="C2046" s="11">
        <v>20</v>
      </c>
      <c r="D2046" s="12">
        <v>60</v>
      </c>
      <c r="E2046" s="13">
        <v>0</v>
      </c>
      <c r="F2046" s="11">
        <v>1200</v>
      </c>
    </row>
    <row r="2047" spans="1:6" x14ac:dyDescent="0.3">
      <c r="A2047" s="10">
        <v>11039</v>
      </c>
      <c r="B2047" s="10" t="s">
        <v>966</v>
      </c>
      <c r="C2047" s="11">
        <v>18</v>
      </c>
      <c r="D2047" s="12">
        <v>24</v>
      </c>
      <c r="E2047" s="13">
        <v>0</v>
      </c>
      <c r="F2047" s="11">
        <v>432</v>
      </c>
    </row>
    <row r="2048" spans="1:6" x14ac:dyDescent="0.3">
      <c r="A2048" s="10">
        <v>11039</v>
      </c>
      <c r="B2048" s="10" t="s">
        <v>943</v>
      </c>
      <c r="C2048" s="11">
        <v>19.5</v>
      </c>
      <c r="D2048" s="12">
        <v>28</v>
      </c>
      <c r="E2048" s="13">
        <v>0</v>
      </c>
      <c r="F2048" s="11">
        <v>546</v>
      </c>
    </row>
    <row r="2049" spans="1:6" x14ac:dyDescent="0.3">
      <c r="A2049" s="10">
        <v>11039</v>
      </c>
      <c r="B2049" s="10" t="s">
        <v>979</v>
      </c>
      <c r="C2049" s="11">
        <v>45.6</v>
      </c>
      <c r="D2049" s="12">
        <v>20</v>
      </c>
      <c r="E2049" s="13">
        <v>0</v>
      </c>
      <c r="F2049" s="11">
        <v>912</v>
      </c>
    </row>
    <row r="2050" spans="1:6" x14ac:dyDescent="0.3">
      <c r="A2050" s="10">
        <v>11040</v>
      </c>
      <c r="B2050" s="10" t="s">
        <v>962</v>
      </c>
      <c r="C2050" s="11">
        <v>10</v>
      </c>
      <c r="D2050" s="12">
        <v>20</v>
      </c>
      <c r="E2050" s="13">
        <v>0</v>
      </c>
      <c r="F2050" s="11">
        <v>200</v>
      </c>
    </row>
    <row r="2051" spans="1:6" x14ac:dyDescent="0.3">
      <c r="A2051" s="10">
        <v>11041</v>
      </c>
      <c r="B2051" s="10" t="s">
        <v>981</v>
      </c>
      <c r="C2051" s="11">
        <v>43.9</v>
      </c>
      <c r="D2051" s="12">
        <v>30</v>
      </c>
      <c r="E2051" s="13">
        <v>0</v>
      </c>
      <c r="F2051" s="11">
        <v>1317</v>
      </c>
    </row>
    <row r="2052" spans="1:6" x14ac:dyDescent="0.3">
      <c r="A2052" s="10">
        <v>11041</v>
      </c>
      <c r="B2052" s="10" t="s">
        <v>956</v>
      </c>
      <c r="C2052" s="11">
        <v>19</v>
      </c>
      <c r="D2052" s="12">
        <v>30</v>
      </c>
      <c r="E2052" s="13">
        <v>0.20000000298023224</v>
      </c>
      <c r="F2052" s="11">
        <v>456</v>
      </c>
    </row>
    <row r="2053" spans="1:6" x14ac:dyDescent="0.3">
      <c r="A2053" s="10">
        <v>11042</v>
      </c>
      <c r="B2053" s="10" t="s">
        <v>1010</v>
      </c>
      <c r="C2053" s="11">
        <v>28.5</v>
      </c>
      <c r="D2053" s="12">
        <v>4</v>
      </c>
      <c r="E2053" s="13">
        <v>0</v>
      </c>
      <c r="F2053" s="11">
        <v>114</v>
      </c>
    </row>
    <row r="2054" spans="1:6" x14ac:dyDescent="0.3">
      <c r="A2054" s="10">
        <v>11042</v>
      </c>
      <c r="B2054" s="10" t="s">
        <v>980</v>
      </c>
      <c r="C2054" s="11">
        <v>19.45</v>
      </c>
      <c r="D2054" s="12">
        <v>15</v>
      </c>
      <c r="E2054" s="13">
        <v>0</v>
      </c>
      <c r="F2054" s="11">
        <v>291.75</v>
      </c>
    </row>
    <row r="2055" spans="1:6" x14ac:dyDescent="0.3">
      <c r="A2055" s="10">
        <v>11043</v>
      </c>
      <c r="B2055" s="10" t="s">
        <v>935</v>
      </c>
      <c r="C2055" s="11">
        <v>21</v>
      </c>
      <c r="D2055" s="12">
        <v>10</v>
      </c>
      <c r="E2055" s="13">
        <v>0</v>
      </c>
      <c r="F2055" s="11">
        <v>210</v>
      </c>
    </row>
    <row r="2056" spans="1:6" x14ac:dyDescent="0.3">
      <c r="A2056" s="10">
        <v>11044</v>
      </c>
      <c r="B2056" s="10" t="s">
        <v>965</v>
      </c>
      <c r="C2056" s="11">
        <v>49.3</v>
      </c>
      <c r="D2056" s="12">
        <v>12</v>
      </c>
      <c r="E2056" s="13">
        <v>0</v>
      </c>
      <c r="F2056" s="11">
        <v>591.6</v>
      </c>
    </row>
    <row r="2057" spans="1:6" x14ac:dyDescent="0.3">
      <c r="A2057" s="10">
        <v>11045</v>
      </c>
      <c r="B2057" s="10" t="s">
        <v>938</v>
      </c>
      <c r="C2057" s="11">
        <v>53</v>
      </c>
      <c r="D2057" s="12">
        <v>24</v>
      </c>
      <c r="E2057" s="13">
        <v>0</v>
      </c>
      <c r="F2057" s="11">
        <v>1272</v>
      </c>
    </row>
    <row r="2058" spans="1:6" x14ac:dyDescent="0.3">
      <c r="A2058" s="10">
        <v>11045</v>
      </c>
      <c r="B2058" s="10" t="s">
        <v>944</v>
      </c>
      <c r="C2058" s="11">
        <v>2.5</v>
      </c>
      <c r="D2058" s="12">
        <v>15</v>
      </c>
      <c r="E2058" s="13">
        <v>0</v>
      </c>
      <c r="F2058" s="11">
        <v>37.5</v>
      </c>
    </row>
    <row r="2059" spans="1:6" x14ac:dyDescent="0.3">
      <c r="A2059" s="10">
        <v>11046</v>
      </c>
      <c r="B2059" s="10" t="s">
        <v>960</v>
      </c>
      <c r="C2059" s="11">
        <v>32</v>
      </c>
      <c r="D2059" s="12">
        <v>15</v>
      </c>
      <c r="E2059" s="13">
        <v>5.000000074505806E-2</v>
      </c>
      <c r="F2059" s="11">
        <v>456</v>
      </c>
    </row>
    <row r="2060" spans="1:6" x14ac:dyDescent="0.3">
      <c r="A2060" s="10">
        <v>11046</v>
      </c>
      <c r="B2060" s="10" t="s">
        <v>966</v>
      </c>
      <c r="C2060" s="11">
        <v>18</v>
      </c>
      <c r="D2060" s="12">
        <v>18</v>
      </c>
      <c r="E2060" s="13">
        <v>5.000000074505806E-2</v>
      </c>
      <c r="F2060" s="11">
        <v>307.8</v>
      </c>
    </row>
    <row r="2061" spans="1:6" x14ac:dyDescent="0.3">
      <c r="A2061" s="10">
        <v>11046</v>
      </c>
      <c r="B2061" s="10" t="s">
        <v>971</v>
      </c>
      <c r="C2061" s="11">
        <v>38</v>
      </c>
      <c r="D2061" s="12">
        <v>20</v>
      </c>
      <c r="E2061" s="13">
        <v>5.000000074505806E-2</v>
      </c>
      <c r="F2061" s="11">
        <v>722</v>
      </c>
    </row>
    <row r="2062" spans="1:6" x14ac:dyDescent="0.3">
      <c r="A2062" s="10">
        <v>11047</v>
      </c>
      <c r="B2062" s="10" t="s">
        <v>987</v>
      </c>
      <c r="C2062" s="11">
        <v>18</v>
      </c>
      <c r="D2062" s="12">
        <v>25</v>
      </c>
      <c r="E2062" s="13">
        <v>0.25</v>
      </c>
      <c r="F2062" s="11">
        <v>337.5</v>
      </c>
    </row>
    <row r="2063" spans="1:6" x14ac:dyDescent="0.3">
      <c r="A2063" s="10">
        <v>11047</v>
      </c>
      <c r="B2063" s="10" t="s">
        <v>961</v>
      </c>
      <c r="C2063" s="11">
        <v>21.35</v>
      </c>
      <c r="D2063" s="12">
        <v>30</v>
      </c>
      <c r="E2063" s="13">
        <v>0.25</v>
      </c>
      <c r="F2063" s="11">
        <v>480.37</v>
      </c>
    </row>
    <row r="2064" spans="1:6" x14ac:dyDescent="0.3">
      <c r="A2064" s="10">
        <v>11048</v>
      </c>
      <c r="B2064" s="10" t="s">
        <v>991</v>
      </c>
      <c r="C2064" s="11">
        <v>12.5</v>
      </c>
      <c r="D2064" s="12">
        <v>42</v>
      </c>
      <c r="E2064" s="13">
        <v>0</v>
      </c>
      <c r="F2064" s="11">
        <v>525</v>
      </c>
    </row>
    <row r="2065" spans="1:6" x14ac:dyDescent="0.3">
      <c r="A2065" s="10">
        <v>11049</v>
      </c>
      <c r="B2065" s="10" t="s">
        <v>971</v>
      </c>
      <c r="C2065" s="11">
        <v>38</v>
      </c>
      <c r="D2065" s="12">
        <v>4</v>
      </c>
      <c r="E2065" s="13">
        <v>0.20000000298023224</v>
      </c>
      <c r="F2065" s="11">
        <v>121.6</v>
      </c>
    </row>
    <row r="2066" spans="1:6" x14ac:dyDescent="0.3">
      <c r="A2066" s="10">
        <v>11049</v>
      </c>
      <c r="B2066" s="10" t="s">
        <v>956</v>
      </c>
      <c r="C2066" s="11">
        <v>19</v>
      </c>
      <c r="D2066" s="12">
        <v>10</v>
      </c>
      <c r="E2066" s="13">
        <v>0.20000000298023224</v>
      </c>
      <c r="F2066" s="11">
        <v>152</v>
      </c>
    </row>
    <row r="2067" spans="1:6" x14ac:dyDescent="0.3">
      <c r="A2067" s="10">
        <v>11050</v>
      </c>
      <c r="B2067" s="10" t="s">
        <v>972</v>
      </c>
      <c r="C2067" s="11">
        <v>18</v>
      </c>
      <c r="D2067" s="12">
        <v>50</v>
      </c>
      <c r="E2067" s="13">
        <v>0.10000000149011612</v>
      </c>
      <c r="F2067" s="11">
        <v>810</v>
      </c>
    </row>
    <row r="2068" spans="1:6" x14ac:dyDescent="0.3">
      <c r="A2068" s="10">
        <v>11051</v>
      </c>
      <c r="B2068" s="10" t="s">
        <v>952</v>
      </c>
      <c r="C2068" s="11">
        <v>4.5</v>
      </c>
      <c r="D2068" s="12">
        <v>10</v>
      </c>
      <c r="E2068" s="13">
        <v>0.20000000298023224</v>
      </c>
      <c r="F2068" s="11">
        <v>36</v>
      </c>
    </row>
    <row r="2069" spans="1:6" x14ac:dyDescent="0.3">
      <c r="A2069" s="10">
        <v>11052</v>
      </c>
      <c r="B2069" s="10" t="s">
        <v>975</v>
      </c>
      <c r="C2069" s="11">
        <v>46</v>
      </c>
      <c r="D2069" s="12">
        <v>30</v>
      </c>
      <c r="E2069" s="13">
        <v>0.20000000298023224</v>
      </c>
      <c r="F2069" s="11">
        <v>1104</v>
      </c>
    </row>
    <row r="2070" spans="1:6" x14ac:dyDescent="0.3">
      <c r="A2070" s="10">
        <v>11052</v>
      </c>
      <c r="B2070" s="10" t="s">
        <v>1010</v>
      </c>
      <c r="C2070" s="11">
        <v>28.5</v>
      </c>
      <c r="D2070" s="12">
        <v>10</v>
      </c>
      <c r="E2070" s="13">
        <v>0.20000000298023224</v>
      </c>
      <c r="F2070" s="11">
        <v>228</v>
      </c>
    </row>
    <row r="2071" spans="1:6" x14ac:dyDescent="0.3">
      <c r="A2071" s="10">
        <v>11053</v>
      </c>
      <c r="B2071" s="10" t="s">
        <v>992</v>
      </c>
      <c r="C2071" s="11">
        <v>33.25</v>
      </c>
      <c r="D2071" s="12">
        <v>25</v>
      </c>
      <c r="E2071" s="13">
        <v>0.20000000298023224</v>
      </c>
      <c r="F2071" s="11">
        <v>665</v>
      </c>
    </row>
    <row r="2072" spans="1:6" x14ac:dyDescent="0.3">
      <c r="A2072" s="10">
        <v>11053</v>
      </c>
      <c r="B2072" s="10" t="s">
        <v>960</v>
      </c>
      <c r="C2072" s="11">
        <v>32</v>
      </c>
      <c r="D2072" s="12">
        <v>20</v>
      </c>
      <c r="E2072" s="13">
        <v>0</v>
      </c>
      <c r="F2072" s="11">
        <v>640</v>
      </c>
    </row>
    <row r="2073" spans="1:6" x14ac:dyDescent="0.3">
      <c r="A2073" s="10">
        <v>11053</v>
      </c>
      <c r="B2073" s="10" t="s">
        <v>994</v>
      </c>
      <c r="C2073" s="11">
        <v>62.5</v>
      </c>
      <c r="D2073" s="12">
        <v>35</v>
      </c>
      <c r="E2073" s="13">
        <v>0.20000000298023224</v>
      </c>
      <c r="F2073" s="11">
        <v>1750</v>
      </c>
    </row>
    <row r="2074" spans="1:6" x14ac:dyDescent="0.3">
      <c r="A2074" s="10">
        <v>11054</v>
      </c>
      <c r="B2074" s="10" t="s">
        <v>944</v>
      </c>
      <c r="C2074" s="11">
        <v>2.5</v>
      </c>
      <c r="D2074" s="12">
        <v>10</v>
      </c>
      <c r="E2074" s="13">
        <v>0</v>
      </c>
      <c r="F2074" s="11">
        <v>25</v>
      </c>
    </row>
    <row r="2075" spans="1:6" x14ac:dyDescent="0.3">
      <c r="A2075" s="10">
        <v>11054</v>
      </c>
      <c r="B2075" s="10" t="s">
        <v>986</v>
      </c>
      <c r="C2075" s="11">
        <v>14</v>
      </c>
      <c r="D2075" s="12">
        <v>20</v>
      </c>
      <c r="E2075" s="13">
        <v>0</v>
      </c>
      <c r="F2075" s="11">
        <v>280</v>
      </c>
    </row>
    <row r="2076" spans="1:6" x14ac:dyDescent="0.3">
      <c r="A2076" s="10">
        <v>11055</v>
      </c>
      <c r="B2076" s="10" t="s">
        <v>1001</v>
      </c>
      <c r="C2076" s="11">
        <v>14</v>
      </c>
      <c r="D2076" s="12">
        <v>15</v>
      </c>
      <c r="E2076" s="13">
        <v>0</v>
      </c>
      <c r="F2076" s="11">
        <v>210</v>
      </c>
    </row>
    <row r="2077" spans="1:6" x14ac:dyDescent="0.3">
      <c r="A2077" s="10">
        <v>11055</v>
      </c>
      <c r="B2077" s="10" t="s">
        <v>938</v>
      </c>
      <c r="C2077" s="11">
        <v>53</v>
      </c>
      <c r="D2077" s="12">
        <v>20</v>
      </c>
      <c r="E2077" s="13">
        <v>0</v>
      </c>
      <c r="F2077" s="11">
        <v>1060</v>
      </c>
    </row>
    <row r="2078" spans="1:6" x14ac:dyDescent="0.3">
      <c r="A2078" s="10">
        <v>11055</v>
      </c>
      <c r="B2078" s="10" t="s">
        <v>943</v>
      </c>
      <c r="C2078" s="11">
        <v>19.5</v>
      </c>
      <c r="D2078" s="12">
        <v>20</v>
      </c>
      <c r="E2078" s="13">
        <v>0</v>
      </c>
      <c r="F2078" s="11">
        <v>390</v>
      </c>
    </row>
    <row r="2079" spans="1:6" x14ac:dyDescent="0.3">
      <c r="A2079" s="10">
        <v>11055</v>
      </c>
      <c r="B2079" s="10" t="s">
        <v>952</v>
      </c>
      <c r="C2079" s="11">
        <v>4.5</v>
      </c>
      <c r="D2079" s="12">
        <v>15</v>
      </c>
      <c r="E2079" s="13">
        <v>0</v>
      </c>
      <c r="F2079" s="11">
        <v>67.5</v>
      </c>
    </row>
    <row r="2080" spans="1:6" x14ac:dyDescent="0.3">
      <c r="A2080" s="10">
        <v>11056</v>
      </c>
      <c r="B2080" s="10" t="s">
        <v>946</v>
      </c>
      <c r="C2080" s="11">
        <v>34</v>
      </c>
      <c r="D2080" s="12">
        <v>50</v>
      </c>
      <c r="E2080" s="13">
        <v>0</v>
      </c>
      <c r="F2080" s="11">
        <v>1700</v>
      </c>
    </row>
    <row r="2081" spans="1:6" x14ac:dyDescent="0.3">
      <c r="A2081" s="10">
        <v>11056</v>
      </c>
      <c r="B2081" s="10" t="s">
        <v>967</v>
      </c>
      <c r="C2081" s="11">
        <v>30</v>
      </c>
      <c r="D2081" s="12">
        <v>40</v>
      </c>
      <c r="E2081" s="13">
        <v>0</v>
      </c>
      <c r="F2081" s="11">
        <v>1200</v>
      </c>
    </row>
    <row r="2082" spans="1:6" x14ac:dyDescent="0.3">
      <c r="A2082" s="10">
        <v>11056</v>
      </c>
      <c r="B2082" s="10" t="s">
        <v>950</v>
      </c>
      <c r="C2082" s="11">
        <v>24</v>
      </c>
      <c r="D2082" s="12">
        <v>35</v>
      </c>
      <c r="E2082" s="13">
        <v>0</v>
      </c>
      <c r="F2082" s="11">
        <v>840</v>
      </c>
    </row>
    <row r="2083" spans="1:6" x14ac:dyDescent="0.3">
      <c r="A2083" s="10">
        <v>11057</v>
      </c>
      <c r="B2083" s="10" t="s">
        <v>964</v>
      </c>
      <c r="C2083" s="11">
        <v>15</v>
      </c>
      <c r="D2083" s="12">
        <v>3</v>
      </c>
      <c r="E2083" s="13">
        <v>0</v>
      </c>
      <c r="F2083" s="11">
        <v>45</v>
      </c>
    </row>
    <row r="2084" spans="1:6" x14ac:dyDescent="0.3">
      <c r="A2084" s="10">
        <v>11058</v>
      </c>
      <c r="B2084" s="10" t="s">
        <v>946</v>
      </c>
      <c r="C2084" s="11">
        <v>34</v>
      </c>
      <c r="D2084" s="12">
        <v>21</v>
      </c>
      <c r="E2084" s="13">
        <v>0</v>
      </c>
      <c r="F2084" s="11">
        <v>714</v>
      </c>
    </row>
    <row r="2085" spans="1:6" x14ac:dyDescent="0.3">
      <c r="A2085" s="10">
        <v>11058</v>
      </c>
      <c r="B2085" s="10" t="s">
        <v>1010</v>
      </c>
      <c r="C2085" s="11">
        <v>28.5</v>
      </c>
      <c r="D2085" s="12">
        <v>4</v>
      </c>
      <c r="E2085" s="13">
        <v>0</v>
      </c>
      <c r="F2085" s="11">
        <v>114</v>
      </c>
    </row>
    <row r="2086" spans="1:6" x14ac:dyDescent="0.3">
      <c r="A2086" s="10">
        <v>11058</v>
      </c>
      <c r="B2086" s="10" t="s">
        <v>962</v>
      </c>
      <c r="C2086" s="11">
        <v>10</v>
      </c>
      <c r="D2086" s="12">
        <v>3</v>
      </c>
      <c r="E2086" s="13">
        <v>0</v>
      </c>
      <c r="F2086" s="11">
        <v>30</v>
      </c>
    </row>
    <row r="2087" spans="1:6" x14ac:dyDescent="0.3">
      <c r="A2087" s="10">
        <v>11059</v>
      </c>
      <c r="B2087" s="10" t="s">
        <v>946</v>
      </c>
      <c r="C2087" s="11">
        <v>34</v>
      </c>
      <c r="D2087" s="12">
        <v>35</v>
      </c>
      <c r="E2087" s="13">
        <v>0</v>
      </c>
      <c r="F2087" s="11">
        <v>1190</v>
      </c>
    </row>
    <row r="2088" spans="1:6" x14ac:dyDescent="0.3">
      <c r="A2088" s="10">
        <v>11059</v>
      </c>
      <c r="B2088" s="10" t="s">
        <v>978</v>
      </c>
      <c r="C2088" s="11">
        <v>6</v>
      </c>
      <c r="D2088" s="12">
        <v>30</v>
      </c>
      <c r="E2088" s="13">
        <v>0</v>
      </c>
      <c r="F2088" s="11">
        <v>180</v>
      </c>
    </row>
    <row r="2089" spans="1:6" x14ac:dyDescent="0.3">
      <c r="A2089" s="10">
        <v>11059</v>
      </c>
      <c r="B2089" s="10" t="s">
        <v>970</v>
      </c>
      <c r="C2089" s="11">
        <v>39</v>
      </c>
      <c r="D2089" s="12">
        <v>12</v>
      </c>
      <c r="E2089" s="13">
        <v>0</v>
      </c>
      <c r="F2089" s="11">
        <v>468</v>
      </c>
    </row>
    <row r="2090" spans="1:6" x14ac:dyDescent="0.3">
      <c r="A2090" s="10">
        <v>11060</v>
      </c>
      <c r="B2090" s="10" t="s">
        <v>958</v>
      </c>
      <c r="C2090" s="11">
        <v>13</v>
      </c>
      <c r="D2090" s="12">
        <v>10</v>
      </c>
      <c r="E2090" s="13">
        <v>0</v>
      </c>
      <c r="F2090" s="11">
        <v>130</v>
      </c>
    </row>
    <row r="2091" spans="1:6" x14ac:dyDescent="0.3">
      <c r="A2091" s="10">
        <v>11060</v>
      </c>
      <c r="B2091" s="10" t="s">
        <v>946</v>
      </c>
      <c r="C2091" s="11">
        <v>34</v>
      </c>
      <c r="D2091" s="12">
        <v>4</v>
      </c>
      <c r="E2091" s="13">
        <v>0</v>
      </c>
      <c r="F2091" s="11">
        <v>136</v>
      </c>
    </row>
    <row r="2092" spans="1:6" x14ac:dyDescent="0.3">
      <c r="A2092" s="10">
        <v>11061</v>
      </c>
      <c r="B2092" s="10" t="s">
        <v>946</v>
      </c>
      <c r="C2092" s="11">
        <v>34</v>
      </c>
      <c r="D2092" s="12">
        <v>15</v>
      </c>
      <c r="E2092" s="13">
        <v>0</v>
      </c>
      <c r="F2092" s="11">
        <v>510</v>
      </c>
    </row>
    <row r="2093" spans="1:6" x14ac:dyDescent="0.3">
      <c r="A2093" s="10">
        <v>11062</v>
      </c>
      <c r="B2093" s="10" t="s">
        <v>957</v>
      </c>
      <c r="C2093" s="11">
        <v>32.799999999999997</v>
      </c>
      <c r="D2093" s="12">
        <v>10</v>
      </c>
      <c r="E2093" s="13">
        <v>0.20000000298023224</v>
      </c>
      <c r="F2093" s="11">
        <v>262.39999999999998</v>
      </c>
    </row>
    <row r="2094" spans="1:6" x14ac:dyDescent="0.3">
      <c r="A2094" s="10">
        <v>11062</v>
      </c>
      <c r="B2094" s="10" t="s">
        <v>964</v>
      </c>
      <c r="C2094" s="11">
        <v>15</v>
      </c>
      <c r="D2094" s="12">
        <v>12</v>
      </c>
      <c r="E2094" s="13">
        <v>0.20000000298023224</v>
      </c>
      <c r="F2094" s="11">
        <v>144</v>
      </c>
    </row>
    <row r="2095" spans="1:6" x14ac:dyDescent="0.3">
      <c r="A2095" s="10">
        <v>11063</v>
      </c>
      <c r="B2095" s="10" t="s">
        <v>988</v>
      </c>
      <c r="C2095" s="11">
        <v>14</v>
      </c>
      <c r="D2095" s="12">
        <v>30</v>
      </c>
      <c r="E2095" s="13">
        <v>0</v>
      </c>
      <c r="F2095" s="11">
        <v>420</v>
      </c>
    </row>
    <row r="2096" spans="1:6" x14ac:dyDescent="0.3">
      <c r="A2096" s="10">
        <v>11063</v>
      </c>
      <c r="B2096" s="10" t="s">
        <v>940</v>
      </c>
      <c r="C2096" s="11">
        <v>9.65</v>
      </c>
      <c r="D2096" s="12">
        <v>30</v>
      </c>
      <c r="E2096" s="13">
        <v>0.10000000149011612</v>
      </c>
      <c r="F2096" s="11">
        <v>260.55</v>
      </c>
    </row>
    <row r="2097" spans="1:6" x14ac:dyDescent="0.3">
      <c r="A2097" s="10">
        <v>11063</v>
      </c>
      <c r="B2097" s="10" t="s">
        <v>973</v>
      </c>
      <c r="C2097" s="11">
        <v>18.399999999999999</v>
      </c>
      <c r="D2097" s="12">
        <v>40</v>
      </c>
      <c r="E2097" s="13">
        <v>0.10000000149011612</v>
      </c>
      <c r="F2097" s="11">
        <v>662.4</v>
      </c>
    </row>
    <row r="2098" spans="1:6" x14ac:dyDescent="0.3">
      <c r="A2098" s="10">
        <v>11064</v>
      </c>
      <c r="B2098" s="10" t="s">
        <v>991</v>
      </c>
      <c r="C2098" s="11">
        <v>12.5</v>
      </c>
      <c r="D2098" s="12">
        <v>55</v>
      </c>
      <c r="E2098" s="13">
        <v>0</v>
      </c>
      <c r="F2098" s="11">
        <v>687.5</v>
      </c>
    </row>
    <row r="2099" spans="1:6" x14ac:dyDescent="0.3">
      <c r="A2099" s="10">
        <v>11064</v>
      </c>
      <c r="B2099" s="10" t="s">
        <v>970</v>
      </c>
      <c r="C2099" s="11">
        <v>39</v>
      </c>
      <c r="D2099" s="12">
        <v>77</v>
      </c>
      <c r="E2099" s="13">
        <v>0.10000000149011612</v>
      </c>
      <c r="F2099" s="11">
        <v>2702.7</v>
      </c>
    </row>
    <row r="2100" spans="1:6" x14ac:dyDescent="0.3">
      <c r="A2100" s="10">
        <v>11064</v>
      </c>
      <c r="B2100" s="10" t="s">
        <v>940</v>
      </c>
      <c r="C2100" s="11">
        <v>9.65</v>
      </c>
      <c r="D2100" s="12">
        <v>12</v>
      </c>
      <c r="E2100" s="13">
        <v>0</v>
      </c>
      <c r="F2100" s="11">
        <v>115.8</v>
      </c>
    </row>
    <row r="2101" spans="1:6" x14ac:dyDescent="0.3">
      <c r="A2101" s="10">
        <v>11064</v>
      </c>
      <c r="B2101" s="10" t="s">
        <v>957</v>
      </c>
      <c r="C2101" s="11">
        <v>32.799999999999997</v>
      </c>
      <c r="D2101" s="12">
        <v>25</v>
      </c>
      <c r="E2101" s="13">
        <v>0.10000000149011612</v>
      </c>
      <c r="F2101" s="11">
        <v>738</v>
      </c>
    </row>
    <row r="2102" spans="1:6" x14ac:dyDescent="0.3">
      <c r="A2102" s="10">
        <v>11064</v>
      </c>
      <c r="B2102" s="10" t="s">
        <v>950</v>
      </c>
      <c r="C2102" s="11">
        <v>24</v>
      </c>
      <c r="D2102" s="12">
        <v>4</v>
      </c>
      <c r="E2102" s="13">
        <v>0.10000000149011612</v>
      </c>
      <c r="F2102" s="11">
        <v>86.4</v>
      </c>
    </row>
    <row r="2103" spans="1:6" x14ac:dyDescent="0.3">
      <c r="A2103" s="10">
        <v>11065</v>
      </c>
      <c r="B2103" s="10" t="s">
        <v>969</v>
      </c>
      <c r="C2103" s="11">
        <v>25.89</v>
      </c>
      <c r="D2103" s="12">
        <v>4</v>
      </c>
      <c r="E2103" s="13">
        <v>0.25</v>
      </c>
      <c r="F2103" s="11">
        <v>77.67</v>
      </c>
    </row>
    <row r="2104" spans="1:6" x14ac:dyDescent="0.3">
      <c r="A2104" s="10">
        <v>11065</v>
      </c>
      <c r="B2104" s="10" t="s">
        <v>990</v>
      </c>
      <c r="C2104" s="11">
        <v>7.45</v>
      </c>
      <c r="D2104" s="12">
        <v>20</v>
      </c>
      <c r="E2104" s="13">
        <v>0.25</v>
      </c>
      <c r="F2104" s="11">
        <v>111.75</v>
      </c>
    </row>
    <row r="2105" spans="1:6" x14ac:dyDescent="0.3">
      <c r="A2105" s="10">
        <v>11066</v>
      </c>
      <c r="B2105" s="10" t="s">
        <v>988</v>
      </c>
      <c r="C2105" s="11">
        <v>14</v>
      </c>
      <c r="D2105" s="12">
        <v>35</v>
      </c>
      <c r="E2105" s="13">
        <v>0</v>
      </c>
      <c r="F2105" s="11">
        <v>490</v>
      </c>
    </row>
    <row r="2106" spans="1:6" x14ac:dyDescent="0.3">
      <c r="A2106" s="10">
        <v>11066</v>
      </c>
      <c r="B2106" s="10" t="s">
        <v>955</v>
      </c>
      <c r="C2106" s="11">
        <v>17.45</v>
      </c>
      <c r="D2106" s="12">
        <v>3</v>
      </c>
      <c r="E2106" s="13">
        <v>0</v>
      </c>
      <c r="F2106" s="11">
        <v>52.35</v>
      </c>
    </row>
    <row r="2107" spans="1:6" x14ac:dyDescent="0.3">
      <c r="A2107" s="10">
        <v>11066</v>
      </c>
      <c r="B2107" s="10" t="s">
        <v>984</v>
      </c>
      <c r="C2107" s="11">
        <v>9.1999999999999993</v>
      </c>
      <c r="D2107" s="12">
        <v>42</v>
      </c>
      <c r="E2107" s="13">
        <v>0</v>
      </c>
      <c r="F2107" s="11">
        <v>386.4</v>
      </c>
    </row>
    <row r="2108" spans="1:6" x14ac:dyDescent="0.3">
      <c r="A2108" s="10">
        <v>11067</v>
      </c>
      <c r="B2108" s="10" t="s">
        <v>940</v>
      </c>
      <c r="C2108" s="11">
        <v>9.65</v>
      </c>
      <c r="D2108" s="12">
        <v>9</v>
      </c>
      <c r="E2108" s="13">
        <v>0</v>
      </c>
      <c r="F2108" s="11">
        <v>86.85</v>
      </c>
    </row>
    <row r="2109" spans="1:6" x14ac:dyDescent="0.3">
      <c r="A2109" s="10">
        <v>11068</v>
      </c>
      <c r="B2109" s="10" t="s">
        <v>975</v>
      </c>
      <c r="C2109" s="11">
        <v>46</v>
      </c>
      <c r="D2109" s="12">
        <v>36</v>
      </c>
      <c r="E2109" s="13">
        <v>0.15000000596046448</v>
      </c>
      <c r="F2109" s="11">
        <v>1407.6</v>
      </c>
    </row>
    <row r="2110" spans="1:6" x14ac:dyDescent="0.3">
      <c r="A2110" s="10">
        <v>11068</v>
      </c>
      <c r="B2110" s="10" t="s">
        <v>979</v>
      </c>
      <c r="C2110" s="11">
        <v>45.6</v>
      </c>
      <c r="D2110" s="12">
        <v>8</v>
      </c>
      <c r="E2110" s="13">
        <v>0.15000000596046448</v>
      </c>
      <c r="F2110" s="11">
        <v>310.08</v>
      </c>
    </row>
    <row r="2111" spans="1:6" x14ac:dyDescent="0.3">
      <c r="A2111" s="10">
        <v>11068</v>
      </c>
      <c r="B2111" s="10" t="s">
        <v>958</v>
      </c>
      <c r="C2111" s="11">
        <v>13</v>
      </c>
      <c r="D2111" s="12">
        <v>28</v>
      </c>
      <c r="E2111" s="13">
        <v>0.15000000596046448</v>
      </c>
      <c r="F2111" s="11">
        <v>309.39999999999998</v>
      </c>
    </row>
    <row r="2112" spans="1:6" x14ac:dyDescent="0.3">
      <c r="A2112" s="10">
        <v>11069</v>
      </c>
      <c r="B2112" s="10" t="s">
        <v>948</v>
      </c>
      <c r="C2112" s="11">
        <v>18</v>
      </c>
      <c r="D2112" s="12">
        <v>20</v>
      </c>
      <c r="E2112" s="13">
        <v>0</v>
      </c>
      <c r="F2112" s="11">
        <v>360</v>
      </c>
    </row>
    <row r="2113" spans="1:6" x14ac:dyDescent="0.3">
      <c r="A2113" s="10">
        <v>11070</v>
      </c>
      <c r="B2113" s="10" t="s">
        <v>955</v>
      </c>
      <c r="C2113" s="11">
        <v>17.45</v>
      </c>
      <c r="D2113" s="12">
        <v>30</v>
      </c>
      <c r="E2113" s="13">
        <v>0.15000000596046448</v>
      </c>
      <c r="F2113" s="11">
        <v>444.97</v>
      </c>
    </row>
    <row r="2114" spans="1:6" x14ac:dyDescent="0.3">
      <c r="A2114" s="10">
        <v>11070</v>
      </c>
      <c r="B2114" s="10" t="s">
        <v>949</v>
      </c>
      <c r="C2114" s="11">
        <v>12.5</v>
      </c>
      <c r="D2114" s="12">
        <v>20</v>
      </c>
      <c r="E2114" s="13">
        <v>0</v>
      </c>
      <c r="F2114" s="11">
        <v>250</v>
      </c>
    </row>
    <row r="2115" spans="1:6" x14ac:dyDescent="0.3">
      <c r="A2115" s="10">
        <v>11070</v>
      </c>
      <c r="B2115" s="10" t="s">
        <v>956</v>
      </c>
      <c r="C2115" s="11">
        <v>19</v>
      </c>
      <c r="D2115" s="12">
        <v>20</v>
      </c>
      <c r="E2115" s="13">
        <v>0.15000000596046448</v>
      </c>
      <c r="F2115" s="11">
        <v>323</v>
      </c>
    </row>
    <row r="2116" spans="1:6" x14ac:dyDescent="0.3">
      <c r="A2116" s="10">
        <v>11070</v>
      </c>
      <c r="B2116" s="10" t="s">
        <v>987</v>
      </c>
      <c r="C2116" s="11">
        <v>18</v>
      </c>
      <c r="D2116" s="12">
        <v>40</v>
      </c>
      <c r="E2116" s="13">
        <v>0.15000000596046448</v>
      </c>
      <c r="F2116" s="11">
        <v>612</v>
      </c>
    </row>
    <row r="2117" spans="1:6" x14ac:dyDescent="0.3">
      <c r="A2117" s="10">
        <v>11071</v>
      </c>
      <c r="B2117" s="10" t="s">
        <v>967</v>
      </c>
      <c r="C2117" s="11">
        <v>30</v>
      </c>
      <c r="D2117" s="12">
        <v>15</v>
      </c>
      <c r="E2117" s="13">
        <v>5.000000074505806E-2</v>
      </c>
      <c r="F2117" s="11">
        <v>427.5</v>
      </c>
    </row>
    <row r="2118" spans="1:6" x14ac:dyDescent="0.3">
      <c r="A2118" s="10">
        <v>11071</v>
      </c>
      <c r="B2118" s="10" t="s">
        <v>978</v>
      </c>
      <c r="C2118" s="11">
        <v>6</v>
      </c>
      <c r="D2118" s="12">
        <v>10</v>
      </c>
      <c r="E2118" s="13">
        <v>5.000000074505806E-2</v>
      </c>
      <c r="F2118" s="11">
        <v>57</v>
      </c>
    </row>
    <row r="2119" spans="1:6" x14ac:dyDescent="0.3">
      <c r="A2119" s="10">
        <v>11072</v>
      </c>
      <c r="B2119" s="10" t="s">
        <v>956</v>
      </c>
      <c r="C2119" s="11">
        <v>19</v>
      </c>
      <c r="D2119" s="12">
        <v>8</v>
      </c>
      <c r="E2119" s="13">
        <v>0</v>
      </c>
      <c r="F2119" s="11">
        <v>152</v>
      </c>
    </row>
    <row r="2120" spans="1:6" x14ac:dyDescent="0.3">
      <c r="A2120" s="10">
        <v>11072</v>
      </c>
      <c r="B2120" s="10" t="s">
        <v>992</v>
      </c>
      <c r="C2120" s="11">
        <v>33.25</v>
      </c>
      <c r="D2120" s="12">
        <v>130</v>
      </c>
      <c r="E2120" s="13">
        <v>0</v>
      </c>
      <c r="F2120" s="11">
        <v>4322.5</v>
      </c>
    </row>
    <row r="2121" spans="1:6" x14ac:dyDescent="0.3">
      <c r="A2121" s="10">
        <v>11072</v>
      </c>
      <c r="B2121" s="10" t="s">
        <v>940</v>
      </c>
      <c r="C2121" s="11">
        <v>9.65</v>
      </c>
      <c r="D2121" s="12">
        <v>40</v>
      </c>
      <c r="E2121" s="13">
        <v>0</v>
      </c>
      <c r="F2121" s="11">
        <v>386</v>
      </c>
    </row>
    <row r="2122" spans="1:6" x14ac:dyDescent="0.3">
      <c r="A2122" s="10">
        <v>11072</v>
      </c>
      <c r="B2122" s="10" t="s">
        <v>1007</v>
      </c>
      <c r="C2122" s="11">
        <v>16.25</v>
      </c>
      <c r="D2122" s="12">
        <v>22</v>
      </c>
      <c r="E2122" s="13">
        <v>0</v>
      </c>
      <c r="F2122" s="11">
        <v>357.5</v>
      </c>
    </row>
    <row r="2123" spans="1:6" x14ac:dyDescent="0.3">
      <c r="A2123" s="10">
        <v>11073</v>
      </c>
      <c r="B2123" s="10" t="s">
        <v>935</v>
      </c>
      <c r="C2123" s="11">
        <v>21</v>
      </c>
      <c r="D2123" s="12">
        <v>10</v>
      </c>
      <c r="E2123" s="13">
        <v>0</v>
      </c>
      <c r="F2123" s="11">
        <v>210</v>
      </c>
    </row>
    <row r="2124" spans="1:6" x14ac:dyDescent="0.3">
      <c r="A2124" s="10">
        <v>11073</v>
      </c>
      <c r="B2124" s="10" t="s">
        <v>952</v>
      </c>
      <c r="C2124" s="11">
        <v>4.5</v>
      </c>
      <c r="D2124" s="12">
        <v>20</v>
      </c>
      <c r="E2124" s="13">
        <v>0</v>
      </c>
      <c r="F2124" s="11">
        <v>90</v>
      </c>
    </row>
    <row r="2125" spans="1:6" x14ac:dyDescent="0.3">
      <c r="A2125" s="10">
        <v>11074</v>
      </c>
      <c r="B2125" s="10" t="s">
        <v>955</v>
      </c>
      <c r="C2125" s="11">
        <v>17.45</v>
      </c>
      <c r="D2125" s="12">
        <v>14</v>
      </c>
      <c r="E2125" s="13">
        <v>5.000000074505806E-2</v>
      </c>
      <c r="F2125" s="11">
        <v>232.08</v>
      </c>
    </row>
    <row r="2126" spans="1:6" x14ac:dyDescent="0.3">
      <c r="A2126" s="10">
        <v>11075</v>
      </c>
      <c r="B2126" s="10" t="s">
        <v>989</v>
      </c>
      <c r="C2126" s="11">
        <v>12</v>
      </c>
      <c r="D2126" s="12">
        <v>30</v>
      </c>
      <c r="E2126" s="13">
        <v>0.15000000596046448</v>
      </c>
      <c r="F2126" s="11">
        <v>306</v>
      </c>
    </row>
    <row r="2127" spans="1:6" x14ac:dyDescent="0.3">
      <c r="A2127" s="10">
        <v>11075</v>
      </c>
      <c r="B2127" s="10" t="s">
        <v>956</v>
      </c>
      <c r="C2127" s="11">
        <v>19</v>
      </c>
      <c r="D2127" s="12">
        <v>10</v>
      </c>
      <c r="E2127" s="13">
        <v>0.15000000596046448</v>
      </c>
      <c r="F2127" s="11">
        <v>161.5</v>
      </c>
    </row>
    <row r="2128" spans="1:6" x14ac:dyDescent="0.3">
      <c r="A2128" s="10">
        <v>11075</v>
      </c>
      <c r="B2128" s="10" t="s">
        <v>972</v>
      </c>
      <c r="C2128" s="11">
        <v>18</v>
      </c>
      <c r="D2128" s="12">
        <v>2</v>
      </c>
      <c r="E2128" s="13">
        <v>0.15000000596046448</v>
      </c>
      <c r="F2128" s="11">
        <v>30.6</v>
      </c>
    </row>
    <row r="2129" spans="1:6" x14ac:dyDescent="0.3">
      <c r="A2129" s="10">
        <v>11076</v>
      </c>
      <c r="B2129" s="10" t="s">
        <v>984</v>
      </c>
      <c r="C2129" s="11">
        <v>9.1999999999999993</v>
      </c>
      <c r="D2129" s="12">
        <v>10</v>
      </c>
      <c r="E2129" s="13">
        <v>0.25</v>
      </c>
      <c r="F2129" s="11">
        <v>69</v>
      </c>
    </row>
    <row r="2130" spans="1:6" x14ac:dyDescent="0.3">
      <c r="A2130" s="10">
        <v>11076</v>
      </c>
      <c r="B2130" s="10" t="s">
        <v>998</v>
      </c>
      <c r="C2130" s="11">
        <v>25</v>
      </c>
      <c r="D2130" s="12">
        <v>20</v>
      </c>
      <c r="E2130" s="13">
        <v>0.25</v>
      </c>
      <c r="F2130" s="11">
        <v>375</v>
      </c>
    </row>
    <row r="2131" spans="1:6" x14ac:dyDescent="0.3">
      <c r="A2131" s="10">
        <v>11076</v>
      </c>
      <c r="B2131" s="10" t="s">
        <v>939</v>
      </c>
      <c r="C2131" s="11">
        <v>23.25</v>
      </c>
      <c r="D2131" s="12">
        <v>20</v>
      </c>
      <c r="E2131" s="13">
        <v>0.25</v>
      </c>
      <c r="F2131" s="11">
        <v>348.75</v>
      </c>
    </row>
    <row r="2132" spans="1:6" x14ac:dyDescent="0.3">
      <c r="A2132" s="10">
        <v>11077</v>
      </c>
      <c r="B2132" s="10" t="s">
        <v>992</v>
      </c>
      <c r="C2132" s="11">
        <v>33.25</v>
      </c>
      <c r="D2132" s="12">
        <v>2</v>
      </c>
      <c r="E2132" s="13">
        <v>2.9999999329447746E-2</v>
      </c>
      <c r="F2132" s="11">
        <v>64.510000000000005</v>
      </c>
    </row>
    <row r="2133" spans="1:6" x14ac:dyDescent="0.3">
      <c r="A2133" s="10">
        <v>11077</v>
      </c>
      <c r="B2133" s="10" t="s">
        <v>967</v>
      </c>
      <c r="C2133" s="11">
        <v>30</v>
      </c>
      <c r="D2133" s="12">
        <v>1</v>
      </c>
      <c r="E2133" s="13">
        <v>5.000000074505806E-2</v>
      </c>
      <c r="F2133" s="11">
        <v>28.5</v>
      </c>
    </row>
    <row r="2134" spans="1:6" x14ac:dyDescent="0.3">
      <c r="A2134" s="10">
        <v>11077</v>
      </c>
      <c r="B2134" s="10" t="s">
        <v>976</v>
      </c>
      <c r="C2134" s="11">
        <v>31</v>
      </c>
      <c r="D2134" s="12">
        <v>1</v>
      </c>
      <c r="E2134" s="13">
        <v>0</v>
      </c>
      <c r="F2134" s="11">
        <v>31</v>
      </c>
    </row>
    <row r="2135" spans="1:6" x14ac:dyDescent="0.3">
      <c r="A2135" s="10">
        <v>11077</v>
      </c>
      <c r="B2135" s="10" t="s">
        <v>958</v>
      </c>
      <c r="C2135" s="11">
        <v>13</v>
      </c>
      <c r="D2135" s="12">
        <v>2</v>
      </c>
      <c r="E2135" s="13">
        <v>0</v>
      </c>
      <c r="F2135" s="11">
        <v>26</v>
      </c>
    </row>
    <row r="2136" spans="1:6" x14ac:dyDescent="0.3">
      <c r="A2136" s="10">
        <v>11077</v>
      </c>
      <c r="B2136" s="10" t="s">
        <v>1006</v>
      </c>
      <c r="C2136" s="11">
        <v>40</v>
      </c>
      <c r="D2136" s="12">
        <v>2</v>
      </c>
      <c r="E2136" s="13">
        <v>0.10000000149011612</v>
      </c>
      <c r="F2136" s="11">
        <v>72</v>
      </c>
    </row>
    <row r="2137" spans="1:6" x14ac:dyDescent="0.3">
      <c r="A2137" s="10">
        <v>11077</v>
      </c>
      <c r="B2137" s="10" t="s">
        <v>940</v>
      </c>
      <c r="C2137" s="11">
        <v>9.65</v>
      </c>
      <c r="D2137" s="12">
        <v>3</v>
      </c>
      <c r="E2137" s="13">
        <v>0</v>
      </c>
      <c r="F2137" s="11">
        <v>28.95</v>
      </c>
    </row>
    <row r="2138" spans="1:6" x14ac:dyDescent="0.3">
      <c r="A2138" s="10">
        <v>11077</v>
      </c>
      <c r="B2138" s="10" t="s">
        <v>939</v>
      </c>
      <c r="C2138" s="11">
        <v>23.25</v>
      </c>
      <c r="D2138" s="12">
        <v>1</v>
      </c>
      <c r="E2138" s="13">
        <v>2.9999999329447746E-2</v>
      </c>
      <c r="F2138" s="11">
        <v>22.55</v>
      </c>
    </row>
    <row r="2139" spans="1:6" x14ac:dyDescent="0.3">
      <c r="A2139" s="10">
        <v>11077</v>
      </c>
      <c r="B2139" s="10" t="s">
        <v>956</v>
      </c>
      <c r="C2139" s="11">
        <v>19</v>
      </c>
      <c r="D2139" s="12">
        <v>24</v>
      </c>
      <c r="E2139" s="13">
        <v>0.20000000298023224</v>
      </c>
      <c r="F2139" s="11">
        <v>364.8</v>
      </c>
    </row>
    <row r="2140" spans="1:6" x14ac:dyDescent="0.3">
      <c r="A2140" s="10">
        <v>11077</v>
      </c>
      <c r="B2140" s="10" t="s">
        <v>1000</v>
      </c>
      <c r="C2140" s="11">
        <v>7</v>
      </c>
      <c r="D2140" s="12">
        <v>2</v>
      </c>
      <c r="E2140" s="13">
        <v>0</v>
      </c>
      <c r="F2140" s="11">
        <v>14</v>
      </c>
    </row>
    <row r="2141" spans="1:6" x14ac:dyDescent="0.3">
      <c r="A2141" s="10">
        <v>11077</v>
      </c>
      <c r="B2141" s="10" t="s">
        <v>993</v>
      </c>
      <c r="C2141" s="11">
        <v>10</v>
      </c>
      <c r="D2141" s="12">
        <v>4</v>
      </c>
      <c r="E2141" s="13">
        <v>0</v>
      </c>
      <c r="F2141" s="11">
        <v>40</v>
      </c>
    </row>
    <row r="2142" spans="1:6" x14ac:dyDescent="0.3">
      <c r="A2142" s="10">
        <v>11077</v>
      </c>
      <c r="B2142" s="10" t="s">
        <v>960</v>
      </c>
      <c r="C2142" s="11">
        <v>32</v>
      </c>
      <c r="D2142" s="12">
        <v>1</v>
      </c>
      <c r="E2142" s="13">
        <v>0</v>
      </c>
      <c r="F2142" s="11">
        <v>32</v>
      </c>
    </row>
    <row r="2143" spans="1:6" x14ac:dyDescent="0.3">
      <c r="A2143" s="10">
        <v>11077</v>
      </c>
      <c r="B2143" s="10" t="s">
        <v>955</v>
      </c>
      <c r="C2143" s="11">
        <v>17.45</v>
      </c>
      <c r="D2143" s="12">
        <v>2</v>
      </c>
      <c r="E2143" s="13">
        <v>2.9999999329447746E-2</v>
      </c>
      <c r="F2143" s="11">
        <v>33.85</v>
      </c>
    </row>
    <row r="2144" spans="1:6" x14ac:dyDescent="0.3">
      <c r="A2144" s="10">
        <v>11077</v>
      </c>
      <c r="B2144" s="10" t="s">
        <v>945</v>
      </c>
      <c r="C2144" s="11">
        <v>81</v>
      </c>
      <c r="D2144" s="12">
        <v>1</v>
      </c>
      <c r="E2144" s="13">
        <v>3.9999999105930328E-2</v>
      </c>
      <c r="F2144" s="11">
        <v>77.760000000000005</v>
      </c>
    </row>
    <row r="2145" spans="1:6" x14ac:dyDescent="0.3">
      <c r="A2145" s="10">
        <v>11077</v>
      </c>
      <c r="B2145" s="10" t="s">
        <v>989</v>
      </c>
      <c r="C2145" s="11">
        <v>12</v>
      </c>
      <c r="D2145" s="12">
        <v>3</v>
      </c>
      <c r="E2145" s="13">
        <v>1.9999999552965164E-2</v>
      </c>
      <c r="F2145" s="11">
        <v>35.28</v>
      </c>
    </row>
    <row r="2146" spans="1:6" x14ac:dyDescent="0.3">
      <c r="A2146" s="10">
        <v>11077</v>
      </c>
      <c r="B2146" s="10" t="s">
        <v>998</v>
      </c>
      <c r="C2146" s="11">
        <v>25</v>
      </c>
      <c r="D2146" s="12">
        <v>1</v>
      </c>
      <c r="E2146" s="13">
        <v>1.9999999552965164E-2</v>
      </c>
      <c r="F2146" s="11">
        <v>24.5</v>
      </c>
    </row>
    <row r="2147" spans="1:6" x14ac:dyDescent="0.3">
      <c r="A2147" s="10">
        <v>11077</v>
      </c>
      <c r="B2147" s="10" t="s">
        <v>997</v>
      </c>
      <c r="C2147" s="11">
        <v>22</v>
      </c>
      <c r="D2147" s="12">
        <v>1</v>
      </c>
      <c r="E2147" s="13">
        <v>0</v>
      </c>
      <c r="F2147" s="11">
        <v>22</v>
      </c>
    </row>
    <row r="2148" spans="1:6" x14ac:dyDescent="0.3">
      <c r="A2148" s="10">
        <v>11077</v>
      </c>
      <c r="B2148" s="10" t="s">
        <v>1005</v>
      </c>
      <c r="C2148" s="11">
        <v>9</v>
      </c>
      <c r="D2148" s="12">
        <v>2</v>
      </c>
      <c r="E2148" s="13">
        <v>0</v>
      </c>
      <c r="F2148" s="11">
        <v>18</v>
      </c>
    </row>
    <row r="2149" spans="1:6" x14ac:dyDescent="0.3">
      <c r="A2149" s="10">
        <v>11077</v>
      </c>
      <c r="B2149" s="10" t="s">
        <v>978</v>
      </c>
      <c r="C2149" s="11">
        <v>6</v>
      </c>
      <c r="D2149" s="12">
        <v>4</v>
      </c>
      <c r="E2149" s="13">
        <v>0</v>
      </c>
      <c r="F2149" s="11">
        <v>24</v>
      </c>
    </row>
    <row r="2150" spans="1:6" x14ac:dyDescent="0.3">
      <c r="A2150" s="10">
        <v>11077</v>
      </c>
      <c r="B2150" s="10" t="s">
        <v>996</v>
      </c>
      <c r="C2150" s="11">
        <v>17</v>
      </c>
      <c r="D2150" s="12">
        <v>1</v>
      </c>
      <c r="E2150" s="13">
        <v>0</v>
      </c>
      <c r="F2150" s="11">
        <v>17</v>
      </c>
    </row>
    <row r="2151" spans="1:6" x14ac:dyDescent="0.3">
      <c r="A2151" s="10">
        <v>11077</v>
      </c>
      <c r="B2151" s="10" t="s">
        <v>983</v>
      </c>
      <c r="C2151" s="11">
        <v>7.75</v>
      </c>
      <c r="D2151" s="12">
        <v>4</v>
      </c>
      <c r="E2151" s="13">
        <v>0</v>
      </c>
      <c r="F2151" s="11">
        <v>31</v>
      </c>
    </row>
    <row r="2152" spans="1:6" x14ac:dyDescent="0.3">
      <c r="A2152" s="10">
        <v>11077</v>
      </c>
      <c r="B2152" s="10" t="s">
        <v>950</v>
      </c>
      <c r="C2152" s="11">
        <v>24</v>
      </c>
      <c r="D2152" s="12">
        <v>2</v>
      </c>
      <c r="E2152" s="13">
        <v>0</v>
      </c>
      <c r="F2152" s="11">
        <v>48</v>
      </c>
    </row>
    <row r="2153" spans="1:6" x14ac:dyDescent="0.3">
      <c r="A2153" s="10">
        <v>11077</v>
      </c>
      <c r="B2153" s="10" t="s">
        <v>971</v>
      </c>
      <c r="C2153" s="11">
        <v>38</v>
      </c>
      <c r="D2153" s="12">
        <v>2</v>
      </c>
      <c r="E2153" s="13">
        <v>5.000000074505806E-2</v>
      </c>
      <c r="F2153" s="11">
        <v>72.2</v>
      </c>
    </row>
    <row r="2154" spans="1:6" x14ac:dyDescent="0.3">
      <c r="A2154" s="10">
        <v>11077</v>
      </c>
      <c r="B2154" s="10" t="s">
        <v>948</v>
      </c>
      <c r="C2154" s="11">
        <v>18</v>
      </c>
      <c r="D2154" s="12">
        <v>2</v>
      </c>
      <c r="E2154" s="13">
        <v>5.000000074505806E-2</v>
      </c>
      <c r="F2154" s="11">
        <v>34.200000000000003</v>
      </c>
    </row>
    <row r="2155" spans="1:6" x14ac:dyDescent="0.3">
      <c r="A2155" s="10">
        <v>11077</v>
      </c>
      <c r="B2155" s="10" t="s">
        <v>982</v>
      </c>
      <c r="C2155" s="11">
        <v>15</v>
      </c>
      <c r="D2155" s="12">
        <v>2</v>
      </c>
      <c r="E2155" s="13">
        <v>9.9999997764825821E-3</v>
      </c>
      <c r="F2155" s="11">
        <v>29.7</v>
      </c>
    </row>
    <row r="2156" spans="1:6" x14ac:dyDescent="0.3">
      <c r="A2156" s="10">
        <v>11077</v>
      </c>
      <c r="B2156" s="10" t="s">
        <v>946</v>
      </c>
      <c r="C2156" s="11">
        <v>34</v>
      </c>
      <c r="D2156" s="12">
        <v>2</v>
      </c>
      <c r="E2156" s="13">
        <v>5.9999998658895493E-2</v>
      </c>
      <c r="F2156" s="11">
        <v>63.92</v>
      </c>
    </row>
  </sheetData>
  <phoneticPr fontId="0" type="noConversion"/>
  <printOptions gridLines="1"/>
  <pageMargins left="0.75" right="0.75" top="1" bottom="1" header="0.5" footer="0.5"/>
  <pageSetup scale="99" fitToHeight="0" orientation="portrait" r:id="rId1"/>
  <headerFooter alignWithMargins="0">
    <oddHeader>&amp;LSample Order Reports Workbook&amp;RSource Data</oddHeader>
    <oddFooter>&amp;LPage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A80C-AB8F-488E-953A-7EBBE0D1CFBC}">
  <dimension ref="A1:E834"/>
  <sheetViews>
    <sheetView zoomScale="160" workbookViewId="0">
      <selection activeCell="E3" sqref="E3"/>
    </sheetView>
  </sheetViews>
  <sheetFormatPr defaultRowHeight="10" x14ac:dyDescent="0.3"/>
  <cols>
    <col min="1" max="1" width="12.23046875" style="19" customWidth="1"/>
    <col min="2" max="2" width="12.765625" style="16" customWidth="1"/>
    <col min="3" max="3" width="13" style="16" customWidth="1"/>
    <col min="4" max="4" width="11.69140625" style="17" customWidth="1"/>
    <col min="5" max="5" width="4.3046875" customWidth="1"/>
  </cols>
  <sheetData>
    <row r="1" spans="1:5" ht="17.350000000000001" x14ac:dyDescent="0.5">
      <c r="A1" s="15" t="s">
        <v>931</v>
      </c>
    </row>
    <row r="2" spans="1:5" ht="19.7" x14ac:dyDescent="0.55000000000000004">
      <c r="A2" s="18" t="s">
        <v>932</v>
      </c>
    </row>
    <row r="4" spans="1:5" x14ac:dyDescent="0.3">
      <c r="A4" s="29" t="s">
        <v>155</v>
      </c>
      <c r="B4" s="30" t="s">
        <v>83</v>
      </c>
      <c r="C4" s="30" t="s">
        <v>156</v>
      </c>
      <c r="D4" s="31" t="s">
        <v>930</v>
      </c>
      <c r="E4" s="4"/>
    </row>
    <row r="5" spans="1:5" x14ac:dyDescent="0.3">
      <c r="A5" s="19" t="s">
        <v>157</v>
      </c>
      <c r="B5" s="20">
        <v>37276</v>
      </c>
      <c r="C5" s="21">
        <v>654.05999999999995</v>
      </c>
      <c r="D5" s="16">
        <v>10251</v>
      </c>
      <c r="E5" s="2"/>
    </row>
    <row r="6" spans="1:5" x14ac:dyDescent="0.3">
      <c r="A6" s="19" t="s">
        <v>158</v>
      </c>
      <c r="B6" s="20">
        <v>37279</v>
      </c>
      <c r="C6" s="21">
        <v>1552.6</v>
      </c>
      <c r="D6" s="16">
        <v>10250</v>
      </c>
      <c r="E6" s="2"/>
    </row>
    <row r="7" spans="1:5" x14ac:dyDescent="0.3">
      <c r="A7" s="19" t="s">
        <v>159</v>
      </c>
      <c r="B7" s="20">
        <v>37281</v>
      </c>
      <c r="C7" s="21">
        <v>484</v>
      </c>
      <c r="D7" s="16">
        <v>10248</v>
      </c>
      <c r="E7" s="2"/>
    </row>
    <row r="8" spans="1:5" x14ac:dyDescent="0.3">
      <c r="A8" s="19" t="s">
        <v>160</v>
      </c>
      <c r="B8" s="20">
        <v>37292</v>
      </c>
      <c r="C8" s="21">
        <v>1589.28</v>
      </c>
      <c r="D8" s="16">
        <v>10253</v>
      </c>
      <c r="E8" s="2"/>
    </row>
    <row r="9" spans="1:5" x14ac:dyDescent="0.3">
      <c r="A9" s="19" t="s">
        <v>161</v>
      </c>
      <c r="B9" s="20">
        <v>37292</v>
      </c>
      <c r="C9" s="21">
        <v>492.8</v>
      </c>
      <c r="D9" s="16">
        <v>10261</v>
      </c>
      <c r="E9" s="2"/>
    </row>
    <row r="10" spans="1:5" x14ac:dyDescent="0.3">
      <c r="A10" s="19" t="s">
        <v>162</v>
      </c>
      <c r="B10" s="20">
        <v>37293</v>
      </c>
      <c r="C10" s="21">
        <v>1776.3680000000002</v>
      </c>
      <c r="D10" s="16">
        <v>10258</v>
      </c>
      <c r="E10" s="2"/>
    </row>
    <row r="11" spans="1:5" x14ac:dyDescent="0.3">
      <c r="A11" s="19" t="s">
        <v>163</v>
      </c>
      <c r="B11" s="20">
        <v>37306</v>
      </c>
      <c r="C11" s="21">
        <v>1176</v>
      </c>
      <c r="D11" s="16">
        <v>10265</v>
      </c>
      <c r="E11" s="2"/>
    </row>
    <row r="12" spans="1:5" x14ac:dyDescent="0.3">
      <c r="A12" s="19" t="s">
        <v>164</v>
      </c>
      <c r="B12" s="20">
        <v>37307</v>
      </c>
      <c r="C12" s="21">
        <v>706.42</v>
      </c>
      <c r="D12" s="16">
        <v>10269</v>
      </c>
      <c r="E12" s="2"/>
    </row>
    <row r="13" spans="1:5" x14ac:dyDescent="0.3">
      <c r="A13" s="19" t="s">
        <v>165</v>
      </c>
      <c r="B13" s="20">
        <v>37308</v>
      </c>
      <c r="C13" s="21">
        <v>1231.8900000000001</v>
      </c>
      <c r="D13" s="16">
        <v>10257</v>
      </c>
      <c r="E13" s="2"/>
    </row>
    <row r="14" spans="1:5" x14ac:dyDescent="0.3">
      <c r="A14" s="19" t="s">
        <v>166</v>
      </c>
      <c r="B14" s="20">
        <v>37314</v>
      </c>
      <c r="C14" s="21">
        <v>1101.2</v>
      </c>
      <c r="D14" s="16">
        <v>10268</v>
      </c>
      <c r="E14" s="2"/>
    </row>
    <row r="15" spans="1:5" x14ac:dyDescent="0.3">
      <c r="A15" s="19" t="s">
        <v>167</v>
      </c>
      <c r="B15" s="20">
        <v>37316</v>
      </c>
      <c r="C15" s="22">
        <v>3536.6</v>
      </c>
      <c r="D15" s="16">
        <v>10267</v>
      </c>
      <c r="E15" s="2"/>
    </row>
    <row r="16" spans="1:5" x14ac:dyDescent="0.3">
      <c r="A16" s="19" t="s">
        <v>168</v>
      </c>
      <c r="B16" s="20">
        <v>37317</v>
      </c>
      <c r="C16" s="21">
        <v>1863.4</v>
      </c>
      <c r="D16" s="16">
        <v>10249</v>
      </c>
      <c r="E16" s="2"/>
    </row>
    <row r="17" spans="1:5" x14ac:dyDescent="0.3">
      <c r="A17" s="19" t="s">
        <v>169</v>
      </c>
      <c r="B17" s="20">
        <v>37317</v>
      </c>
      <c r="C17" s="21">
        <v>556.62</v>
      </c>
      <c r="D17" s="16">
        <v>10254</v>
      </c>
      <c r="E17" s="2"/>
    </row>
    <row r="18" spans="1:5" x14ac:dyDescent="0.3">
      <c r="A18" s="19" t="s">
        <v>170</v>
      </c>
      <c r="B18" s="20">
        <v>37320</v>
      </c>
      <c r="C18" s="21">
        <v>351</v>
      </c>
      <c r="D18" s="16">
        <v>10279</v>
      </c>
      <c r="E18" s="2"/>
    </row>
    <row r="19" spans="1:5" x14ac:dyDescent="0.3">
      <c r="A19" s="19" t="s">
        <v>171</v>
      </c>
      <c r="B19" s="20">
        <v>37321</v>
      </c>
      <c r="C19" s="21">
        <v>100.8</v>
      </c>
      <c r="D19" s="16">
        <v>10259</v>
      </c>
      <c r="E19" s="2"/>
    </row>
    <row r="20" spans="1:5" x14ac:dyDescent="0.3">
      <c r="A20" s="19" t="s">
        <v>172</v>
      </c>
      <c r="B20" s="20">
        <v>37323</v>
      </c>
      <c r="C20" s="21">
        <v>584</v>
      </c>
      <c r="D20" s="16">
        <v>10262</v>
      </c>
      <c r="E20" s="2"/>
    </row>
    <row r="21" spans="1:5" x14ac:dyDescent="0.3">
      <c r="A21" s="19" t="s">
        <v>173</v>
      </c>
      <c r="B21" s="20">
        <v>37324</v>
      </c>
      <c r="C21" s="21">
        <v>48</v>
      </c>
      <c r="D21" s="16">
        <v>10271</v>
      </c>
      <c r="E21" s="2"/>
    </row>
    <row r="22" spans="1:5" x14ac:dyDescent="0.3">
      <c r="A22" s="19" t="s">
        <v>174</v>
      </c>
      <c r="B22" s="20">
        <v>37326</v>
      </c>
      <c r="C22" s="21">
        <v>381.21600000000001</v>
      </c>
      <c r="D22" s="16">
        <v>10266</v>
      </c>
      <c r="E22" s="2"/>
    </row>
    <row r="23" spans="1:5" x14ac:dyDescent="0.3">
      <c r="A23" s="19" t="s">
        <v>175</v>
      </c>
      <c r="B23" s="20">
        <v>37328</v>
      </c>
      <c r="C23" s="21">
        <v>462</v>
      </c>
      <c r="D23" s="16">
        <v>10276</v>
      </c>
      <c r="E23" s="2"/>
    </row>
    <row r="24" spans="1:5" x14ac:dyDescent="0.3">
      <c r="A24" s="19" t="s">
        <v>176</v>
      </c>
      <c r="B24" s="20">
        <v>37333</v>
      </c>
      <c r="C24" s="21">
        <v>1655.115</v>
      </c>
      <c r="D24" s="16">
        <v>10260</v>
      </c>
      <c r="E24" s="2"/>
    </row>
    <row r="25" spans="1:5" x14ac:dyDescent="0.3">
      <c r="A25" s="19" t="s">
        <v>177</v>
      </c>
      <c r="B25" s="20">
        <v>37334</v>
      </c>
      <c r="C25" s="21">
        <v>2739.55</v>
      </c>
      <c r="D25" s="16">
        <v>10255</v>
      </c>
      <c r="E25" s="2"/>
    </row>
    <row r="26" spans="1:5" x14ac:dyDescent="0.3">
      <c r="A26" s="19" t="s">
        <v>178</v>
      </c>
      <c r="B26" s="20">
        <v>37334</v>
      </c>
      <c r="C26" s="21">
        <v>569.58000000000004</v>
      </c>
      <c r="D26" s="16">
        <v>10256</v>
      </c>
      <c r="E26" s="2"/>
    </row>
    <row r="27" spans="1:5" x14ac:dyDescent="0.3">
      <c r="A27" s="19" t="s">
        <v>179</v>
      </c>
      <c r="B27" s="20">
        <v>37336</v>
      </c>
      <c r="C27" s="21">
        <v>3317.6</v>
      </c>
      <c r="D27" s="16">
        <v>10286</v>
      </c>
      <c r="E27" s="2"/>
    </row>
    <row r="28" spans="1:5" x14ac:dyDescent="0.3">
      <c r="A28" s="19" t="s">
        <v>180</v>
      </c>
      <c r="B28" s="20">
        <v>37337</v>
      </c>
      <c r="C28" s="21">
        <v>1601.6</v>
      </c>
      <c r="D28" s="16">
        <v>10272</v>
      </c>
      <c r="E28" s="2"/>
    </row>
    <row r="29" spans="1:5" x14ac:dyDescent="0.3">
      <c r="A29" s="19" t="s">
        <v>181</v>
      </c>
      <c r="B29" s="20">
        <v>37337</v>
      </c>
      <c r="C29" s="21">
        <v>592.46</v>
      </c>
      <c r="D29" s="16">
        <v>10274</v>
      </c>
      <c r="E29" s="2"/>
    </row>
    <row r="30" spans="1:5" x14ac:dyDescent="0.3">
      <c r="A30" s="19" t="s">
        <v>182</v>
      </c>
      <c r="B30" s="20">
        <v>37338</v>
      </c>
      <c r="C30" s="21">
        <v>95.15</v>
      </c>
      <c r="D30" s="16">
        <v>10281</v>
      </c>
      <c r="E30" s="2"/>
    </row>
    <row r="31" spans="1:5" x14ac:dyDescent="0.3">
      <c r="A31" s="19" t="s">
        <v>183</v>
      </c>
      <c r="B31" s="20">
        <v>37343</v>
      </c>
      <c r="C31" s="21">
        <v>497.52</v>
      </c>
      <c r="D31" s="16">
        <v>10291</v>
      </c>
      <c r="E31" s="2"/>
    </row>
    <row r="32" spans="1:5" x14ac:dyDescent="0.3">
      <c r="A32" s="19" t="s">
        <v>184</v>
      </c>
      <c r="B32" s="20">
        <v>37345</v>
      </c>
      <c r="C32" s="21">
        <v>80.099999999999994</v>
      </c>
      <c r="D32" s="16">
        <v>10288</v>
      </c>
      <c r="E32" s="2"/>
    </row>
    <row r="33" spans="1:5" x14ac:dyDescent="0.3">
      <c r="A33" s="19" t="s">
        <v>185</v>
      </c>
      <c r="B33" s="20">
        <v>37347</v>
      </c>
      <c r="C33" s="21">
        <v>2061.1799999999998</v>
      </c>
      <c r="D33" s="16">
        <v>10263</v>
      </c>
      <c r="E33" s="2"/>
    </row>
    <row r="34" spans="1:5" x14ac:dyDescent="0.3">
      <c r="A34" s="19" t="s">
        <v>186</v>
      </c>
      <c r="B34" s="20">
        <v>37347</v>
      </c>
      <c r="C34" s="21">
        <v>1420</v>
      </c>
      <c r="D34" s="16">
        <v>10297</v>
      </c>
      <c r="E34" s="2"/>
    </row>
    <row r="35" spans="1:5" x14ac:dyDescent="0.3">
      <c r="A35" s="19" t="s">
        <v>187</v>
      </c>
      <c r="B35" s="20">
        <v>37350</v>
      </c>
      <c r="C35" s="21">
        <v>900.9</v>
      </c>
      <c r="D35" s="16">
        <v>10287</v>
      </c>
      <c r="E35" s="2"/>
    </row>
    <row r="36" spans="1:5" x14ac:dyDescent="0.3">
      <c r="A36" s="19" t="s">
        <v>188</v>
      </c>
      <c r="B36" s="20">
        <v>37354</v>
      </c>
      <c r="C36" s="21">
        <v>2241.0079999999998</v>
      </c>
      <c r="D36" s="16">
        <v>10273</v>
      </c>
      <c r="E36" s="2"/>
    </row>
    <row r="37" spans="1:5" x14ac:dyDescent="0.3">
      <c r="A37" s="19" t="s">
        <v>189</v>
      </c>
      <c r="B37" s="20">
        <v>37354</v>
      </c>
      <c r="C37" s="21">
        <v>170.94</v>
      </c>
      <c r="D37" s="16">
        <v>10282</v>
      </c>
      <c r="E37" s="2"/>
    </row>
    <row r="38" spans="1:5" x14ac:dyDescent="0.3">
      <c r="A38" s="19" t="s">
        <v>190</v>
      </c>
      <c r="B38" s="20">
        <v>37354</v>
      </c>
      <c r="C38" s="21">
        <v>2645</v>
      </c>
      <c r="D38" s="16">
        <v>10298</v>
      </c>
      <c r="E38" s="2"/>
    </row>
    <row r="39" spans="1:5" x14ac:dyDescent="0.3">
      <c r="A39" s="19" t="s">
        <v>191</v>
      </c>
      <c r="B39" s="20">
        <v>37354</v>
      </c>
      <c r="C39" s="21">
        <v>668.8</v>
      </c>
      <c r="D39" s="16">
        <v>10300</v>
      </c>
      <c r="E39" s="2"/>
    </row>
    <row r="40" spans="1:5" x14ac:dyDescent="0.3">
      <c r="A40" s="19" t="s">
        <v>192</v>
      </c>
      <c r="B40" s="20">
        <v>37356</v>
      </c>
      <c r="C40" s="21">
        <v>1155.6600000000001</v>
      </c>
      <c r="D40" s="16">
        <v>10296</v>
      </c>
      <c r="E40" s="2"/>
    </row>
    <row r="41" spans="1:5" x14ac:dyDescent="0.3">
      <c r="A41" s="19" t="s">
        <v>193</v>
      </c>
      <c r="B41" s="20">
        <v>37361</v>
      </c>
      <c r="C41" s="21">
        <v>548.35</v>
      </c>
      <c r="D41" s="16">
        <v>10306</v>
      </c>
      <c r="E41" s="2"/>
    </row>
    <row r="42" spans="1:5" x14ac:dyDescent="0.3">
      <c r="A42" s="19" t="s">
        <v>194</v>
      </c>
      <c r="B42" s="20">
        <v>37366</v>
      </c>
      <c r="C42" s="21">
        <v>321.024</v>
      </c>
      <c r="D42" s="16">
        <v>10275</v>
      </c>
      <c r="E42" s="2"/>
    </row>
    <row r="43" spans="1:5" x14ac:dyDescent="0.3">
      <c r="A43" s="19" t="s">
        <v>195</v>
      </c>
      <c r="B43" s="20">
        <v>37367</v>
      </c>
      <c r="C43" s="21">
        <v>2708.8</v>
      </c>
      <c r="D43" s="16">
        <v>10302</v>
      </c>
      <c r="E43" s="2"/>
    </row>
    <row r="44" spans="1:5" x14ac:dyDescent="0.3">
      <c r="A44" s="19" t="s">
        <v>196</v>
      </c>
      <c r="B44" s="20">
        <v>37372</v>
      </c>
      <c r="C44" s="21">
        <v>1414.8</v>
      </c>
      <c r="D44" s="16">
        <v>10283</v>
      </c>
      <c r="E44" s="2"/>
    </row>
    <row r="45" spans="1:5" x14ac:dyDescent="0.3">
      <c r="A45" s="19" t="s">
        <v>197</v>
      </c>
      <c r="B45" s="20">
        <v>37373</v>
      </c>
      <c r="C45" s="21">
        <v>2385.9</v>
      </c>
      <c r="D45" s="16">
        <v>10290</v>
      </c>
      <c r="E45" s="2"/>
    </row>
    <row r="46" spans="1:5" x14ac:dyDescent="0.3">
      <c r="A46" s="19" t="s">
        <v>198</v>
      </c>
      <c r="B46" s="20">
        <v>37378</v>
      </c>
      <c r="C46" s="21">
        <v>674.52</v>
      </c>
      <c r="D46" s="16">
        <v>10280</v>
      </c>
      <c r="E46" s="2"/>
    </row>
    <row r="47" spans="1:5" x14ac:dyDescent="0.3">
      <c r="A47" s="19" t="s">
        <v>199</v>
      </c>
      <c r="B47" s="20">
        <v>37379</v>
      </c>
      <c r="C47" s="21">
        <v>1614.8</v>
      </c>
      <c r="D47" s="16">
        <v>10312</v>
      </c>
      <c r="E47" s="2"/>
    </row>
    <row r="48" spans="1:5" x14ac:dyDescent="0.3">
      <c r="A48" s="19" t="s">
        <v>200</v>
      </c>
      <c r="B48" s="20">
        <v>37380</v>
      </c>
      <c r="C48" s="21">
        <v>1743.36</v>
      </c>
      <c r="D48" s="16">
        <v>10285</v>
      </c>
      <c r="E48" s="2"/>
    </row>
    <row r="49" spans="1:5" x14ac:dyDescent="0.3">
      <c r="A49" s="19" t="s">
        <v>201</v>
      </c>
      <c r="B49" s="20">
        <v>37380</v>
      </c>
      <c r="C49" s="21">
        <v>268.8</v>
      </c>
      <c r="D49" s="16">
        <v>10311</v>
      </c>
      <c r="E49" s="2"/>
    </row>
    <row r="50" spans="1:5" x14ac:dyDescent="0.3">
      <c r="A50" s="19" t="s">
        <v>202</v>
      </c>
      <c r="B50" s="20">
        <v>37382</v>
      </c>
      <c r="C50" s="21">
        <v>2076.36</v>
      </c>
      <c r="D50" s="16">
        <v>10294</v>
      </c>
      <c r="E50" s="2"/>
    </row>
    <row r="51" spans="1:5" x14ac:dyDescent="0.3">
      <c r="A51" s="19" t="s">
        <v>203</v>
      </c>
      <c r="B51" s="20">
        <v>37383</v>
      </c>
      <c r="C51" s="21">
        <v>755</v>
      </c>
      <c r="D51" s="16">
        <v>10301</v>
      </c>
      <c r="E51" s="2"/>
    </row>
    <row r="52" spans="1:5" x14ac:dyDescent="0.3">
      <c r="A52" s="19" t="s">
        <v>204</v>
      </c>
      <c r="B52" s="20">
        <v>37383</v>
      </c>
      <c r="C52" s="21">
        <v>2303.73</v>
      </c>
      <c r="D52" s="16">
        <v>10314</v>
      </c>
      <c r="E52" s="2"/>
    </row>
    <row r="53" spans="1:5" x14ac:dyDescent="0.3">
      <c r="A53" s="19" t="s">
        <v>205</v>
      </c>
      <c r="B53" s="20">
        <v>37387</v>
      </c>
      <c r="C53" s="21">
        <v>568.48</v>
      </c>
      <c r="D53" s="16">
        <v>10315</v>
      </c>
      <c r="E53" s="2"/>
    </row>
    <row r="54" spans="1:5" x14ac:dyDescent="0.3">
      <c r="A54" s="19" t="s">
        <v>206</v>
      </c>
      <c r="B54" s="20">
        <v>37387</v>
      </c>
      <c r="C54" s="21">
        <v>158.4</v>
      </c>
      <c r="D54" s="16">
        <v>10321</v>
      </c>
      <c r="E54" s="2"/>
    </row>
    <row r="55" spans="1:5" x14ac:dyDescent="0.3">
      <c r="A55" s="19" t="s">
        <v>207</v>
      </c>
      <c r="B55" s="20">
        <v>37388</v>
      </c>
      <c r="C55" s="21">
        <v>1425.6</v>
      </c>
      <c r="D55" s="16">
        <v>10292</v>
      </c>
      <c r="E55" s="2"/>
    </row>
    <row r="56" spans="1:5" x14ac:dyDescent="0.3">
      <c r="A56" s="19" t="s">
        <v>208</v>
      </c>
      <c r="B56" s="20">
        <v>37388</v>
      </c>
      <c r="C56" s="21">
        <v>466.4</v>
      </c>
      <c r="D56" s="16">
        <v>10307</v>
      </c>
      <c r="E56" s="2"/>
    </row>
    <row r="57" spans="1:5" x14ac:dyDescent="0.3">
      <c r="A57" s="19" t="s">
        <v>209</v>
      </c>
      <c r="B57" s="20">
        <v>37389</v>
      </c>
      <c r="C57" s="21">
        <v>527.34</v>
      </c>
      <c r="D57" s="16">
        <v>10289</v>
      </c>
      <c r="E57" s="2"/>
    </row>
    <row r="58" spans="1:5" x14ac:dyDescent="0.3">
      <c r="A58" s="19" t="s">
        <v>210</v>
      </c>
      <c r="B58" s="20">
        <v>37389</v>
      </c>
      <c r="C58" s="21">
        <v>384.45</v>
      </c>
      <c r="D58" s="16">
        <v>10299</v>
      </c>
      <c r="E58" s="2"/>
    </row>
    <row r="59" spans="1:5" x14ac:dyDescent="0.3">
      <c r="A59" s="19" t="s">
        <v>211</v>
      </c>
      <c r="B59" s="20">
        <v>37389</v>
      </c>
      <c r="C59" s="21">
        <v>1191.2</v>
      </c>
      <c r="D59" s="16">
        <v>10319</v>
      </c>
      <c r="E59" s="2"/>
    </row>
    <row r="60" spans="1:5" x14ac:dyDescent="0.3">
      <c r="A60" s="19" t="s">
        <v>212</v>
      </c>
      <c r="B60" s="20">
        <v>37391</v>
      </c>
      <c r="C60" s="21">
        <v>954.4</v>
      </c>
      <c r="D60" s="16">
        <v>10304</v>
      </c>
      <c r="E60" s="2"/>
    </row>
    <row r="61" spans="1:5" x14ac:dyDescent="0.3">
      <c r="A61" s="19" t="s">
        <v>213</v>
      </c>
      <c r="B61" s="20">
        <v>37393</v>
      </c>
      <c r="C61" s="21">
        <v>1762</v>
      </c>
      <c r="D61" s="16">
        <v>10309</v>
      </c>
      <c r="E61" s="2"/>
    </row>
    <row r="62" spans="1:5" x14ac:dyDescent="0.3">
      <c r="A62" s="19" t="s">
        <v>214</v>
      </c>
      <c r="B62" s="20">
        <v>37395</v>
      </c>
      <c r="C62" s="21">
        <v>88.8</v>
      </c>
      <c r="D62" s="16">
        <v>10308</v>
      </c>
      <c r="E62" s="2"/>
    </row>
    <row r="63" spans="1:5" x14ac:dyDescent="0.3">
      <c r="A63" s="19" t="s">
        <v>215</v>
      </c>
      <c r="B63" s="20">
        <v>37395</v>
      </c>
      <c r="C63" s="21">
        <v>2239.7760000000003</v>
      </c>
      <c r="D63" s="16">
        <v>10335</v>
      </c>
      <c r="E63" s="2"/>
    </row>
    <row r="64" spans="1:5" x14ac:dyDescent="0.3">
      <c r="A64" s="19" t="s">
        <v>216</v>
      </c>
      <c r="B64" s="20">
        <v>37397</v>
      </c>
      <c r="C64" s="21">
        <v>567.6</v>
      </c>
      <c r="D64" s="16">
        <v>10320</v>
      </c>
      <c r="E64" s="2"/>
    </row>
    <row r="65" spans="1:5" x14ac:dyDescent="0.3">
      <c r="A65" s="19" t="s">
        <v>217</v>
      </c>
      <c r="B65" s="20">
        <v>37399</v>
      </c>
      <c r="C65" s="21">
        <v>1810</v>
      </c>
      <c r="D65" s="16">
        <v>10327</v>
      </c>
      <c r="E65" s="2"/>
    </row>
    <row r="66" spans="1:5" x14ac:dyDescent="0.3">
      <c r="A66" s="19" t="s">
        <v>218</v>
      </c>
      <c r="B66" s="20">
        <v>37399</v>
      </c>
      <c r="C66" s="21">
        <v>97.35</v>
      </c>
      <c r="D66" s="16">
        <v>10331</v>
      </c>
      <c r="E66" s="2"/>
    </row>
    <row r="67" spans="1:5" x14ac:dyDescent="0.3">
      <c r="A67" s="19" t="s">
        <v>219</v>
      </c>
      <c r="B67" s="20">
        <v>37403</v>
      </c>
      <c r="C67" s="21">
        <v>180.84</v>
      </c>
      <c r="D67" s="16">
        <v>10323</v>
      </c>
      <c r="E67" s="2"/>
    </row>
    <row r="68" spans="1:5" x14ac:dyDescent="0.3">
      <c r="A68" s="19" t="s">
        <v>220</v>
      </c>
      <c r="B68" s="20">
        <v>37406</v>
      </c>
      <c r="C68" s="21">
        <v>964.92</v>
      </c>
      <c r="D68" s="16">
        <v>10333</v>
      </c>
      <c r="E68" s="2"/>
    </row>
    <row r="69" spans="1:5" x14ac:dyDescent="0.3">
      <c r="A69" s="19" t="s">
        <v>221</v>
      </c>
      <c r="B69" s="20">
        <v>37408</v>
      </c>
      <c r="C69" s="21">
        <v>336</v>
      </c>
      <c r="D69" s="16">
        <v>10310</v>
      </c>
      <c r="E69" s="2"/>
    </row>
    <row r="70" spans="1:5" x14ac:dyDescent="0.3">
      <c r="A70" s="19" t="s">
        <v>222</v>
      </c>
      <c r="B70" s="20">
        <v>37409</v>
      </c>
      <c r="C70" s="21">
        <v>182.4</v>
      </c>
      <c r="D70" s="16">
        <v>10313</v>
      </c>
      <c r="E70" s="2"/>
    </row>
    <row r="71" spans="1:5" x14ac:dyDescent="0.3">
      <c r="A71" s="19" t="s">
        <v>223</v>
      </c>
      <c r="B71" s="20">
        <v>37410</v>
      </c>
      <c r="C71" s="21">
        <v>1284.8</v>
      </c>
      <c r="D71" s="16">
        <v>10328</v>
      </c>
      <c r="E71" s="2"/>
    </row>
    <row r="72" spans="1:5" x14ac:dyDescent="0.3">
      <c r="A72" s="19" t="s">
        <v>224</v>
      </c>
      <c r="B72" s="20">
        <v>37411</v>
      </c>
      <c r="C72" s="21">
        <v>5036.2730000000001</v>
      </c>
      <c r="D72" s="16">
        <v>10329</v>
      </c>
      <c r="E72" s="2"/>
    </row>
    <row r="73" spans="1:5" x14ac:dyDescent="0.3">
      <c r="A73" s="19" t="s">
        <v>225</v>
      </c>
      <c r="B73" s="20">
        <v>37412</v>
      </c>
      <c r="C73" s="21">
        <v>982</v>
      </c>
      <c r="D73" s="16">
        <v>10326</v>
      </c>
      <c r="E73" s="2"/>
    </row>
    <row r="74" spans="1:5" x14ac:dyDescent="0.3">
      <c r="A74" s="19" t="s">
        <v>226</v>
      </c>
      <c r="B74" s="20">
        <v>37415</v>
      </c>
      <c r="C74" s="21">
        <v>2024.7040000000002</v>
      </c>
      <c r="D74" s="16">
        <v>10342</v>
      </c>
      <c r="E74" s="2"/>
    </row>
    <row r="75" spans="1:5" x14ac:dyDescent="0.3">
      <c r="A75" s="19" t="s">
        <v>227</v>
      </c>
      <c r="B75" s="20">
        <v>37418</v>
      </c>
      <c r="C75" s="21">
        <v>313.63200000000001</v>
      </c>
      <c r="D75" s="16">
        <v>10336</v>
      </c>
      <c r="E75" s="2"/>
    </row>
    <row r="76" spans="1:5" x14ac:dyDescent="0.3">
      <c r="A76" s="19" t="s">
        <v>228</v>
      </c>
      <c r="B76" s="20">
        <v>37419</v>
      </c>
      <c r="C76" s="21">
        <v>159.28</v>
      </c>
      <c r="D76" s="16">
        <v>10334</v>
      </c>
      <c r="E76" s="2"/>
    </row>
    <row r="77" spans="1:5" x14ac:dyDescent="0.3">
      <c r="A77" s="19" t="s">
        <v>229</v>
      </c>
      <c r="B77" s="20">
        <v>37420</v>
      </c>
      <c r="C77" s="21">
        <v>264.44</v>
      </c>
      <c r="D77" s="16">
        <v>10318</v>
      </c>
      <c r="E77" s="2"/>
    </row>
    <row r="78" spans="1:5" x14ac:dyDescent="0.3">
      <c r="A78" s="19" t="s">
        <v>230</v>
      </c>
      <c r="B78" s="20">
        <v>37421</v>
      </c>
      <c r="C78" s="21">
        <v>316.8</v>
      </c>
      <c r="D78" s="16">
        <v>10317</v>
      </c>
      <c r="E78" s="2"/>
    </row>
    <row r="79" spans="1:5" x14ac:dyDescent="0.3">
      <c r="A79" s="19" t="s">
        <v>231</v>
      </c>
      <c r="B79" s="20">
        <v>37425</v>
      </c>
      <c r="C79" s="21">
        <v>1813.9</v>
      </c>
      <c r="D79" s="16">
        <v>10330</v>
      </c>
      <c r="E79" s="2"/>
    </row>
    <row r="80" spans="1:5" x14ac:dyDescent="0.3">
      <c r="A80" s="19" t="s">
        <v>232</v>
      </c>
      <c r="B80" s="20">
        <v>37426</v>
      </c>
      <c r="C80" s="21">
        <v>2835</v>
      </c>
      <c r="D80" s="16">
        <v>10316</v>
      </c>
      <c r="E80" s="2"/>
    </row>
    <row r="81" spans="1:5" x14ac:dyDescent="0.3">
      <c r="A81" s="19" t="s">
        <v>233</v>
      </c>
      <c r="B81" s="20">
        <v>37426</v>
      </c>
      <c r="C81" s="21">
        <v>123.2</v>
      </c>
      <c r="D81" s="16">
        <v>10322</v>
      </c>
      <c r="E81" s="2"/>
    </row>
    <row r="82" spans="1:5" x14ac:dyDescent="0.3">
      <c r="A82" s="19" t="s">
        <v>234</v>
      </c>
      <c r="B82" s="20">
        <v>37434</v>
      </c>
      <c r="C82" s="21">
        <v>1742.4</v>
      </c>
      <c r="D82" s="16">
        <v>10343</v>
      </c>
      <c r="E82" s="2"/>
    </row>
    <row r="83" spans="1:5" x14ac:dyDescent="0.3">
      <c r="A83" s="19" t="s">
        <v>235</v>
      </c>
      <c r="B83" s="20">
        <v>37435</v>
      </c>
      <c r="C83" s="21">
        <v>1780.768</v>
      </c>
      <c r="D83" s="16">
        <v>10346</v>
      </c>
      <c r="E83" s="2"/>
    </row>
    <row r="84" spans="1:5" x14ac:dyDescent="0.3">
      <c r="A84" s="19" t="s">
        <v>236</v>
      </c>
      <c r="B84" s="20">
        <v>37436</v>
      </c>
      <c r="C84" s="21">
        <v>895.86199999999997</v>
      </c>
      <c r="D84" s="16">
        <v>10347</v>
      </c>
      <c r="E84" s="2"/>
    </row>
    <row r="85" spans="1:5" x14ac:dyDescent="0.3">
      <c r="A85" s="19" t="s">
        <v>237</v>
      </c>
      <c r="B85" s="20">
        <v>37436</v>
      </c>
      <c r="C85" s="21">
        <v>136.30000000000001</v>
      </c>
      <c r="D85" s="16">
        <v>10352</v>
      </c>
      <c r="E85" s="2"/>
    </row>
    <row r="86" spans="1:5" x14ac:dyDescent="0.3">
      <c r="A86" s="19" t="s">
        <v>238</v>
      </c>
      <c r="B86" s="20">
        <v>37437</v>
      </c>
      <c r="C86" s="21">
        <v>2713.7</v>
      </c>
      <c r="D86" s="16">
        <v>10337</v>
      </c>
      <c r="E86" s="2"/>
    </row>
    <row r="87" spans="1:5" x14ac:dyDescent="0.3">
      <c r="A87" s="19" t="s">
        <v>239</v>
      </c>
      <c r="B87" s="20">
        <v>37438</v>
      </c>
      <c r="C87" s="21">
        <v>9452.6080000000002</v>
      </c>
      <c r="D87" s="16">
        <v>10353</v>
      </c>
      <c r="E87" s="2"/>
    </row>
    <row r="88" spans="1:5" x14ac:dyDescent="0.3">
      <c r="A88" s="19" t="s">
        <v>240</v>
      </c>
      <c r="B88" s="20">
        <v>37441</v>
      </c>
      <c r="C88" s="21">
        <v>1497</v>
      </c>
      <c r="D88" s="16">
        <v>10325</v>
      </c>
      <c r="E88" s="2"/>
    </row>
    <row r="89" spans="1:5" x14ac:dyDescent="0.3">
      <c r="A89" s="19" t="s">
        <v>241</v>
      </c>
      <c r="B89" s="20">
        <v>37442</v>
      </c>
      <c r="C89" s="21">
        <v>1284.4480000000001</v>
      </c>
      <c r="D89" s="16">
        <v>10357</v>
      </c>
      <c r="E89" s="2"/>
    </row>
    <row r="90" spans="1:5" x14ac:dyDescent="0.3">
      <c r="A90" s="19" t="s">
        <v>242</v>
      </c>
      <c r="B90" s="20">
        <v>37443</v>
      </c>
      <c r="C90" s="21">
        <v>2679.7979999999998</v>
      </c>
      <c r="D90" s="16">
        <v>10340</v>
      </c>
      <c r="E90" s="2"/>
    </row>
    <row r="91" spans="1:5" x14ac:dyDescent="0.3">
      <c r="A91" s="19" t="s">
        <v>243</v>
      </c>
      <c r="B91" s="20">
        <v>37444</v>
      </c>
      <c r="C91" s="21">
        <v>155.76</v>
      </c>
      <c r="D91" s="16">
        <v>10349</v>
      </c>
      <c r="E91" s="2"/>
    </row>
    <row r="92" spans="1:5" x14ac:dyDescent="0.3">
      <c r="A92" s="19" t="s">
        <v>244</v>
      </c>
      <c r="B92" s="20">
        <v>37446</v>
      </c>
      <c r="C92" s="21">
        <v>625.67999999999995</v>
      </c>
      <c r="D92" s="16">
        <v>10354</v>
      </c>
      <c r="E92" s="2"/>
    </row>
    <row r="93" spans="1:5" x14ac:dyDescent="0.3">
      <c r="A93" s="19" t="s">
        <v>245</v>
      </c>
      <c r="B93" s="20">
        <v>37448</v>
      </c>
      <c r="C93" s="21">
        <v>480</v>
      </c>
      <c r="D93" s="16">
        <v>10355</v>
      </c>
      <c r="E93" s="2"/>
    </row>
    <row r="94" spans="1:5" x14ac:dyDescent="0.3">
      <c r="A94" s="19" t="s">
        <v>246</v>
      </c>
      <c r="B94" s="20">
        <v>37449</v>
      </c>
      <c r="C94" s="21">
        <v>2924.8</v>
      </c>
      <c r="D94" s="16">
        <v>10345</v>
      </c>
      <c r="E94" s="2"/>
    </row>
    <row r="95" spans="1:5" x14ac:dyDescent="0.3">
      <c r="A95" s="19" t="s">
        <v>247</v>
      </c>
      <c r="B95" s="20">
        <v>37449</v>
      </c>
      <c r="C95" s="21">
        <v>5938.5920000000006</v>
      </c>
      <c r="D95" s="16">
        <v>10351</v>
      </c>
      <c r="E95" s="2"/>
    </row>
    <row r="96" spans="1:5" x14ac:dyDescent="0.3">
      <c r="A96" s="19" t="s">
        <v>248</v>
      </c>
      <c r="B96" s="20">
        <v>37450</v>
      </c>
      <c r="C96" s="21">
        <v>1027.95</v>
      </c>
      <c r="D96" s="16">
        <v>10338</v>
      </c>
      <c r="E96" s="2"/>
    </row>
    <row r="97" spans="1:5" x14ac:dyDescent="0.3">
      <c r="A97" s="19" t="s">
        <v>249</v>
      </c>
      <c r="B97" s="20">
        <v>37451</v>
      </c>
      <c r="C97" s="21">
        <v>352.6</v>
      </c>
      <c r="D97" s="16">
        <v>10341</v>
      </c>
      <c r="E97" s="2"/>
    </row>
    <row r="98" spans="1:5" x14ac:dyDescent="0.3">
      <c r="A98" s="19" t="s">
        <v>250</v>
      </c>
      <c r="B98" s="20">
        <v>37452</v>
      </c>
      <c r="C98" s="21">
        <v>1786.88</v>
      </c>
      <c r="D98" s="16">
        <v>10332</v>
      </c>
      <c r="E98" s="2"/>
    </row>
    <row r="99" spans="1:5" x14ac:dyDescent="0.3">
      <c r="A99" s="19" t="s">
        <v>251</v>
      </c>
      <c r="B99" s="20">
        <v>37456</v>
      </c>
      <c r="C99" s="21">
        <v>706.26599999999996</v>
      </c>
      <c r="D99" s="16">
        <v>10350</v>
      </c>
      <c r="E99" s="2"/>
    </row>
    <row r="100" spans="1:5" x14ac:dyDescent="0.3">
      <c r="A100" s="19" t="s">
        <v>252</v>
      </c>
      <c r="B100" s="20">
        <v>37459</v>
      </c>
      <c r="C100" s="21">
        <v>2525.6</v>
      </c>
      <c r="D100" s="16">
        <v>10344</v>
      </c>
      <c r="E100" s="2"/>
    </row>
    <row r="101" spans="1:5" x14ac:dyDescent="0.3">
      <c r="A101" s="19" t="s">
        <v>253</v>
      </c>
      <c r="B101" s="20">
        <v>37466</v>
      </c>
      <c r="C101" s="21">
        <v>1549.6</v>
      </c>
      <c r="D101" s="16">
        <v>10362</v>
      </c>
      <c r="E101" s="2"/>
    </row>
    <row r="102" spans="1:5" x14ac:dyDescent="0.3">
      <c r="A102" s="19" t="s">
        <v>254</v>
      </c>
      <c r="B102" s="20">
        <v>37466</v>
      </c>
      <c r="C102" s="21">
        <v>80.256</v>
      </c>
      <c r="D102" s="16">
        <v>10371</v>
      </c>
      <c r="E102" s="2"/>
    </row>
    <row r="103" spans="1:5" x14ac:dyDescent="0.3">
      <c r="A103" s="19" t="s">
        <v>255</v>
      </c>
      <c r="B103" s="20">
        <v>37468</v>
      </c>
      <c r="C103" s="21">
        <v>399.96</v>
      </c>
      <c r="D103" s="16">
        <v>10348</v>
      </c>
      <c r="E103" s="2"/>
    </row>
    <row r="104" spans="1:5" x14ac:dyDescent="0.3">
      <c r="A104" s="19" t="s">
        <v>256</v>
      </c>
      <c r="B104" s="20">
        <v>37472</v>
      </c>
      <c r="C104" s="21">
        <v>1858.758</v>
      </c>
      <c r="D104" s="16">
        <v>10368</v>
      </c>
      <c r="E104" s="2"/>
    </row>
    <row r="105" spans="1:5" x14ac:dyDescent="0.3">
      <c r="A105" s="19" t="s">
        <v>257</v>
      </c>
      <c r="B105" s="20">
        <v>37474</v>
      </c>
      <c r="C105" s="21">
        <v>2250.864</v>
      </c>
      <c r="D105" s="16">
        <v>10361</v>
      </c>
      <c r="E105" s="2"/>
    </row>
    <row r="106" spans="1:5" x14ac:dyDescent="0.3">
      <c r="A106" s="19" t="s">
        <v>258</v>
      </c>
      <c r="B106" s="20">
        <v>37475</v>
      </c>
      <c r="C106" s="21">
        <v>1217.04</v>
      </c>
      <c r="D106" s="16">
        <v>10356</v>
      </c>
      <c r="E106" s="2"/>
    </row>
    <row r="107" spans="1:5" x14ac:dyDescent="0.3">
      <c r="A107" s="19" t="s">
        <v>259</v>
      </c>
      <c r="B107" s="20">
        <v>37479</v>
      </c>
      <c r="C107" s="21">
        <v>3471.68</v>
      </c>
      <c r="D107" s="16">
        <v>10359</v>
      </c>
      <c r="E107" s="2"/>
    </row>
    <row r="108" spans="1:5" x14ac:dyDescent="0.3">
      <c r="A108" s="19" t="s">
        <v>260</v>
      </c>
      <c r="B108" s="20">
        <v>37479</v>
      </c>
      <c r="C108" s="21">
        <v>371.8</v>
      </c>
      <c r="D108" s="16">
        <v>10375</v>
      </c>
      <c r="E108" s="2"/>
    </row>
    <row r="109" spans="1:5" x14ac:dyDescent="0.3">
      <c r="A109" s="19" t="s">
        <v>261</v>
      </c>
      <c r="B109" s="20">
        <v>37479</v>
      </c>
      <c r="C109" s="21">
        <v>988.9</v>
      </c>
      <c r="D109" s="16">
        <v>10383</v>
      </c>
      <c r="E109" s="2"/>
    </row>
    <row r="110" spans="1:5" x14ac:dyDescent="0.3">
      <c r="A110" s="19" t="s">
        <v>261</v>
      </c>
      <c r="B110" s="20">
        <v>37481</v>
      </c>
      <c r="C110" s="21">
        <v>399</v>
      </c>
      <c r="D110" s="16">
        <v>10376</v>
      </c>
      <c r="E110" s="2"/>
    </row>
    <row r="111" spans="1:5" x14ac:dyDescent="0.3">
      <c r="A111" s="19" t="s">
        <v>262</v>
      </c>
      <c r="B111" s="20">
        <v>37483</v>
      </c>
      <c r="C111" s="21">
        <v>1503.04</v>
      </c>
      <c r="D111" s="16">
        <v>10373</v>
      </c>
      <c r="E111" s="2"/>
    </row>
    <row r="112" spans="1:5" x14ac:dyDescent="0.3">
      <c r="A112" s="19" t="s">
        <v>263</v>
      </c>
      <c r="B112" s="20">
        <v>37486</v>
      </c>
      <c r="C112" s="21">
        <v>136</v>
      </c>
      <c r="D112" s="16">
        <v>10366</v>
      </c>
      <c r="E112" s="2"/>
    </row>
    <row r="113" spans="1:5" x14ac:dyDescent="0.3">
      <c r="A113" s="19" t="s">
        <v>264</v>
      </c>
      <c r="B113" s="20">
        <v>37490</v>
      </c>
      <c r="C113" s="21">
        <v>459</v>
      </c>
      <c r="D113" s="16">
        <v>10374</v>
      </c>
      <c r="E113" s="2"/>
    </row>
    <row r="114" spans="1:5" x14ac:dyDescent="0.3">
      <c r="A114" s="19" t="s">
        <v>265</v>
      </c>
      <c r="B114" s="20">
        <v>37492</v>
      </c>
      <c r="C114" s="21">
        <v>1045</v>
      </c>
      <c r="D114" s="16">
        <v>10364</v>
      </c>
      <c r="E114" s="2"/>
    </row>
    <row r="115" spans="1:5" x14ac:dyDescent="0.3">
      <c r="A115" s="19" t="s">
        <v>266</v>
      </c>
      <c r="B115" s="20">
        <v>37494</v>
      </c>
      <c r="C115" s="21">
        <v>917.62</v>
      </c>
      <c r="D115" s="16">
        <v>10367</v>
      </c>
      <c r="E115" s="2"/>
    </row>
    <row r="116" spans="1:5" x14ac:dyDescent="0.3">
      <c r="A116" s="19" t="s">
        <v>267</v>
      </c>
      <c r="B116" s="20">
        <v>37495</v>
      </c>
      <c r="C116" s="21">
        <v>949.96</v>
      </c>
      <c r="D116" s="16">
        <v>10377</v>
      </c>
      <c r="E116" s="2"/>
    </row>
    <row r="117" spans="1:5" x14ac:dyDescent="0.3">
      <c r="A117" s="19" t="s">
        <v>268</v>
      </c>
      <c r="B117" s="20">
        <v>37496</v>
      </c>
      <c r="C117" s="21">
        <v>2444.64</v>
      </c>
      <c r="D117" s="16">
        <v>10384</v>
      </c>
      <c r="E117" s="2"/>
    </row>
    <row r="118" spans="1:5" x14ac:dyDescent="0.3">
      <c r="A118" s="19" t="s">
        <v>269</v>
      </c>
      <c r="B118" s="20">
        <v>37498</v>
      </c>
      <c r="C118" s="21">
        <v>443.52</v>
      </c>
      <c r="D118" s="16">
        <v>10365</v>
      </c>
      <c r="E118" s="2"/>
    </row>
    <row r="119" spans="1:5" x14ac:dyDescent="0.3">
      <c r="A119" s="19" t="s">
        <v>270</v>
      </c>
      <c r="B119" s="20">
        <v>37499</v>
      </c>
      <c r="C119" s="21">
        <v>447.2</v>
      </c>
      <c r="D119" s="16">
        <v>10363</v>
      </c>
      <c r="E119" s="2"/>
    </row>
    <row r="120" spans="1:5" x14ac:dyDescent="0.3">
      <c r="A120" s="19" t="s">
        <v>271</v>
      </c>
      <c r="B120" s="20">
        <v>37499</v>
      </c>
      <c r="C120" s="21">
        <v>2556.9499999999998</v>
      </c>
      <c r="D120" s="16">
        <v>10393</v>
      </c>
      <c r="E120" s="2"/>
    </row>
    <row r="121" spans="1:5" x14ac:dyDescent="0.3">
      <c r="A121" s="19" t="s">
        <v>272</v>
      </c>
      <c r="B121" s="20">
        <v>37499</v>
      </c>
      <c r="C121" s="21">
        <v>442</v>
      </c>
      <c r="D121" s="16">
        <v>10394</v>
      </c>
      <c r="E121" s="2"/>
    </row>
    <row r="122" spans="1:5" x14ac:dyDescent="0.3">
      <c r="A122" s="19" t="s">
        <v>273</v>
      </c>
      <c r="B122" s="20">
        <v>37501</v>
      </c>
      <c r="C122" s="21">
        <v>949.60799999999995</v>
      </c>
      <c r="D122" s="16">
        <v>10379</v>
      </c>
      <c r="E122" s="2"/>
    </row>
    <row r="123" spans="1:5" x14ac:dyDescent="0.3">
      <c r="A123" s="19" t="s">
        <v>274</v>
      </c>
      <c r="B123" s="20">
        <v>37502</v>
      </c>
      <c r="C123" s="21">
        <v>1351.68</v>
      </c>
      <c r="D123" s="16">
        <v>10388</v>
      </c>
      <c r="E123" s="2"/>
    </row>
    <row r="124" spans="1:5" x14ac:dyDescent="0.3">
      <c r="A124" s="19" t="s">
        <v>275</v>
      </c>
      <c r="B124" s="20">
        <v>37503</v>
      </c>
      <c r="C124" s="21">
        <v>3190</v>
      </c>
      <c r="D124" s="16">
        <v>10382</v>
      </c>
      <c r="E124" s="2"/>
    </row>
    <row r="125" spans="1:5" x14ac:dyDescent="0.3">
      <c r="A125" s="19" t="s">
        <v>276</v>
      </c>
      <c r="B125" s="20">
        <v>37504</v>
      </c>
      <c r="C125" s="21">
        <v>113.52</v>
      </c>
      <c r="D125" s="16">
        <v>10378</v>
      </c>
      <c r="E125" s="2"/>
    </row>
    <row r="126" spans="1:5" x14ac:dyDescent="0.3">
      <c r="A126" s="19" t="s">
        <v>277</v>
      </c>
      <c r="B126" s="20">
        <v>37504</v>
      </c>
      <c r="C126" s="21">
        <v>1445.202</v>
      </c>
      <c r="D126" s="16">
        <v>10380</v>
      </c>
      <c r="E126" s="2"/>
    </row>
    <row r="127" spans="1:5" x14ac:dyDescent="0.3">
      <c r="A127" s="19" t="s">
        <v>278</v>
      </c>
      <c r="B127" s="20">
        <v>37504</v>
      </c>
      <c r="C127" s="21">
        <v>760.32</v>
      </c>
      <c r="D127" s="16">
        <v>10385</v>
      </c>
      <c r="E127" s="2"/>
    </row>
    <row r="128" spans="1:5" x14ac:dyDescent="0.3">
      <c r="A128" s="19" t="s">
        <v>279</v>
      </c>
      <c r="B128" s="20">
        <v>37509</v>
      </c>
      <c r="C128" s="21">
        <v>2629.44</v>
      </c>
      <c r="D128" s="16">
        <v>10369</v>
      </c>
      <c r="E128" s="2"/>
    </row>
    <row r="129" spans="1:5" x14ac:dyDescent="0.3">
      <c r="A129" s="19" t="s">
        <v>280</v>
      </c>
      <c r="B129" s="20">
        <v>37516</v>
      </c>
      <c r="C129" s="21">
        <v>1584</v>
      </c>
      <c r="D129" s="16">
        <v>10392</v>
      </c>
      <c r="E129" s="2"/>
    </row>
    <row r="130" spans="1:5" x14ac:dyDescent="0.3">
      <c r="A130" s="19" t="s">
        <v>281</v>
      </c>
      <c r="B130" s="20">
        <v>37518</v>
      </c>
      <c r="C130" s="21">
        <v>182.6</v>
      </c>
      <c r="D130" s="16">
        <v>10386</v>
      </c>
      <c r="E130" s="2"/>
    </row>
    <row r="131" spans="1:5" x14ac:dyDescent="0.3">
      <c r="A131" s="19" t="s">
        <v>282</v>
      </c>
      <c r="B131" s="20">
        <v>37521</v>
      </c>
      <c r="C131" s="21">
        <v>95.04</v>
      </c>
      <c r="D131" s="16">
        <v>10391</v>
      </c>
      <c r="E131" s="2"/>
    </row>
    <row r="132" spans="1:5" x14ac:dyDescent="0.3">
      <c r="A132" s="19" t="s">
        <v>283</v>
      </c>
      <c r="B132" s="20">
        <v>37523</v>
      </c>
      <c r="C132" s="21">
        <v>1063.48</v>
      </c>
      <c r="D132" s="16">
        <v>10411</v>
      </c>
      <c r="E132" s="2"/>
    </row>
    <row r="133" spans="1:5" x14ac:dyDescent="0.3">
      <c r="A133" s="19" t="s">
        <v>284</v>
      </c>
      <c r="B133" s="20">
        <v>37524</v>
      </c>
      <c r="C133" s="21">
        <v>1784.64</v>
      </c>
      <c r="D133" s="16">
        <v>10408</v>
      </c>
      <c r="E133" s="2"/>
    </row>
    <row r="134" spans="1:5" x14ac:dyDescent="0.3">
      <c r="A134" s="19" t="s">
        <v>285</v>
      </c>
      <c r="B134" s="20">
        <v>37526</v>
      </c>
      <c r="C134" s="21">
        <v>2299.9680000000003</v>
      </c>
      <c r="D134" s="16">
        <v>10390</v>
      </c>
      <c r="E134" s="2"/>
    </row>
    <row r="135" spans="1:5" x14ac:dyDescent="0.3">
      <c r="A135" s="19" t="s">
        <v>286</v>
      </c>
      <c r="B135" s="20">
        <v>37527</v>
      </c>
      <c r="C135" s="21">
        <v>1750.375</v>
      </c>
      <c r="D135" s="16">
        <v>10404</v>
      </c>
      <c r="E135" s="2"/>
    </row>
    <row r="136" spans="1:5" x14ac:dyDescent="0.3">
      <c r="A136" s="19" t="s">
        <v>287</v>
      </c>
      <c r="B136" s="20">
        <v>37529</v>
      </c>
      <c r="C136" s="21">
        <v>123.2</v>
      </c>
      <c r="D136" s="16">
        <v>10381</v>
      </c>
      <c r="E136" s="2"/>
    </row>
    <row r="137" spans="1:5" x14ac:dyDescent="0.3">
      <c r="A137" s="19" t="s">
        <v>288</v>
      </c>
      <c r="B137" s="20">
        <v>37529</v>
      </c>
      <c r="C137" s="21">
        <v>1765.6</v>
      </c>
      <c r="D137" s="16">
        <v>10399</v>
      </c>
      <c r="E137" s="2"/>
    </row>
    <row r="138" spans="1:5" x14ac:dyDescent="0.3">
      <c r="A138" s="19" t="s">
        <v>289</v>
      </c>
      <c r="B138" s="20">
        <v>37530</v>
      </c>
      <c r="C138" s="21">
        <v>2013.8579999999999</v>
      </c>
      <c r="D138" s="16">
        <v>10406</v>
      </c>
      <c r="E138" s="2"/>
    </row>
    <row r="139" spans="1:5" x14ac:dyDescent="0.3">
      <c r="A139" s="19" t="s">
        <v>290</v>
      </c>
      <c r="B139" s="20">
        <v>37531</v>
      </c>
      <c r="C139" s="21">
        <v>940.51099999999997</v>
      </c>
      <c r="D139" s="16">
        <v>10403</v>
      </c>
      <c r="E139" s="2"/>
    </row>
    <row r="140" spans="1:5" x14ac:dyDescent="0.3">
      <c r="A140" s="19" t="s">
        <v>291</v>
      </c>
      <c r="B140" s="20">
        <v>37534</v>
      </c>
      <c r="C140" s="21">
        <v>882.2</v>
      </c>
      <c r="D140" s="16">
        <v>10410</v>
      </c>
      <c r="E140" s="2"/>
    </row>
    <row r="141" spans="1:5" x14ac:dyDescent="0.3">
      <c r="A141" s="19" t="s">
        <v>292</v>
      </c>
      <c r="B141" s="20">
        <v>37535</v>
      </c>
      <c r="C141" s="21">
        <v>2097.6</v>
      </c>
      <c r="D141" s="16">
        <v>10419</v>
      </c>
      <c r="E141" s="2"/>
    </row>
    <row r="142" spans="1:5" x14ac:dyDescent="0.3">
      <c r="A142" s="19" t="s">
        <v>293</v>
      </c>
      <c r="B142" s="20">
        <v>37537</v>
      </c>
      <c r="C142" s="21">
        <v>2016.08</v>
      </c>
      <c r="D142" s="16">
        <v>10389</v>
      </c>
      <c r="E142" s="2"/>
    </row>
    <row r="143" spans="1:5" x14ac:dyDescent="0.3">
      <c r="A143" s="19" t="s">
        <v>293</v>
      </c>
      <c r="B143" s="20">
        <v>37537</v>
      </c>
      <c r="C143" s="21">
        <v>1164.24</v>
      </c>
      <c r="D143" s="16">
        <v>10387</v>
      </c>
      <c r="E143" s="2"/>
    </row>
    <row r="144" spans="1:5" x14ac:dyDescent="0.3">
      <c r="A144" s="19" t="s">
        <v>294</v>
      </c>
      <c r="B144" s="20">
        <v>37541</v>
      </c>
      <c r="C144" s="21">
        <v>2505.6</v>
      </c>
      <c r="D144" s="16">
        <v>10398</v>
      </c>
      <c r="E144" s="2"/>
    </row>
    <row r="145" spans="1:5" x14ac:dyDescent="0.3">
      <c r="A145" s="19" t="s">
        <v>294</v>
      </c>
      <c r="B145" s="20">
        <v>37547</v>
      </c>
      <c r="C145" s="21">
        <v>716.72</v>
      </c>
      <c r="D145" s="16">
        <v>10397</v>
      </c>
      <c r="E145" s="2"/>
    </row>
    <row r="146" spans="1:5" x14ac:dyDescent="0.3">
      <c r="A146" s="19" t="s">
        <v>295</v>
      </c>
      <c r="B146" s="20">
        <v>37548</v>
      </c>
      <c r="C146" s="21">
        <v>440</v>
      </c>
      <c r="D146" s="16">
        <v>10405</v>
      </c>
      <c r="E146" s="2"/>
    </row>
    <row r="147" spans="1:5" x14ac:dyDescent="0.3">
      <c r="A147" s="19" t="s">
        <v>293</v>
      </c>
      <c r="B147" s="20">
        <v>37537</v>
      </c>
      <c r="C147" s="21">
        <v>3369.3</v>
      </c>
      <c r="D147" s="16">
        <v>10400</v>
      </c>
      <c r="E147" s="2"/>
    </row>
    <row r="148" spans="1:5" x14ac:dyDescent="0.3">
      <c r="A148" s="19" t="s">
        <v>296</v>
      </c>
      <c r="B148" s="20">
        <v>37550</v>
      </c>
      <c r="C148" s="21">
        <v>2335.212</v>
      </c>
      <c r="D148" s="16">
        <v>10395</v>
      </c>
      <c r="E148" s="2"/>
    </row>
    <row r="149" spans="1:5" x14ac:dyDescent="0.3">
      <c r="A149" s="19" t="s">
        <v>297</v>
      </c>
      <c r="B149" s="20">
        <v>37551</v>
      </c>
      <c r="C149" s="21">
        <v>2094.1799999999998</v>
      </c>
      <c r="D149" s="16">
        <v>10396</v>
      </c>
      <c r="E149" s="2"/>
    </row>
    <row r="150" spans="1:5" x14ac:dyDescent="0.3">
      <c r="A150" s="19" t="s">
        <v>298</v>
      </c>
      <c r="B150" s="20">
        <v>37556</v>
      </c>
      <c r="C150" s="21">
        <v>3868.6</v>
      </c>
      <c r="D150" s="16">
        <v>10401</v>
      </c>
      <c r="E150" s="2"/>
    </row>
    <row r="151" spans="1:5" x14ac:dyDescent="0.3">
      <c r="A151" s="19" t="s">
        <v>299</v>
      </c>
      <c r="B151" s="20">
        <v>37558</v>
      </c>
      <c r="C151" s="21">
        <v>2713.5</v>
      </c>
      <c r="D151" s="16">
        <v>10402</v>
      </c>
      <c r="E151" s="2"/>
    </row>
    <row r="152" spans="1:5" x14ac:dyDescent="0.3">
      <c r="A152" s="19" t="s">
        <v>299</v>
      </c>
      <c r="B152" s="20">
        <v>37558</v>
      </c>
      <c r="C152" s="21">
        <v>1930.5</v>
      </c>
      <c r="D152" s="16">
        <v>10441</v>
      </c>
      <c r="E152" s="2"/>
    </row>
    <row r="153" spans="1:5" x14ac:dyDescent="0.3">
      <c r="A153" s="19" t="s">
        <v>300</v>
      </c>
      <c r="B153" s="20">
        <v>37560</v>
      </c>
      <c r="C153" s="21">
        <v>102.4</v>
      </c>
      <c r="D153" s="16">
        <v>10415</v>
      </c>
      <c r="E153" s="2"/>
    </row>
    <row r="154" spans="1:5" x14ac:dyDescent="0.3">
      <c r="A154" s="19" t="s">
        <v>301</v>
      </c>
      <c r="B154" s="20">
        <v>37562</v>
      </c>
      <c r="C154" s="21">
        <v>54.78</v>
      </c>
      <c r="D154" s="16">
        <v>10422</v>
      </c>
      <c r="E154" s="2"/>
    </row>
    <row r="155" spans="1:5" x14ac:dyDescent="0.3">
      <c r="A155" s="19" t="s">
        <v>302</v>
      </c>
      <c r="B155" s="20">
        <v>37569</v>
      </c>
      <c r="C155" s="21">
        <v>936.32</v>
      </c>
      <c r="D155" s="16">
        <v>10433</v>
      </c>
      <c r="E155" s="2"/>
    </row>
    <row r="156" spans="1:5" x14ac:dyDescent="0.3">
      <c r="A156" s="19" t="s">
        <v>303</v>
      </c>
      <c r="B156" s="20">
        <v>37570</v>
      </c>
      <c r="C156" s="21">
        <v>351.12</v>
      </c>
      <c r="D156" s="16">
        <v>10409</v>
      </c>
      <c r="E156" s="2"/>
    </row>
    <row r="157" spans="1:5" x14ac:dyDescent="0.3">
      <c r="A157" s="19" t="s">
        <v>304</v>
      </c>
      <c r="B157" s="20">
        <v>37571</v>
      </c>
      <c r="C157" s="21">
        <v>1020</v>
      </c>
      <c r="D157" s="16">
        <v>10423</v>
      </c>
      <c r="E157" s="2"/>
    </row>
    <row r="158" spans="1:5" x14ac:dyDescent="0.3">
      <c r="A158" s="19" t="s">
        <v>305</v>
      </c>
      <c r="B158" s="20">
        <v>37571</v>
      </c>
      <c r="C158" s="21">
        <v>1585.5069999999998</v>
      </c>
      <c r="D158" s="16">
        <v>10429</v>
      </c>
      <c r="E158" s="2"/>
    </row>
    <row r="159" spans="1:5" x14ac:dyDescent="0.3">
      <c r="A159" s="19" t="s">
        <v>306</v>
      </c>
      <c r="B159" s="20">
        <v>37572</v>
      </c>
      <c r="C159" s="21">
        <v>247.31300000000002</v>
      </c>
      <c r="D159" s="16">
        <v>10414</v>
      </c>
      <c r="E159" s="2"/>
    </row>
    <row r="160" spans="1:5" x14ac:dyDescent="0.3">
      <c r="A160" s="19" t="s">
        <v>307</v>
      </c>
      <c r="B160" s="20">
        <v>37574</v>
      </c>
      <c r="C160" s="21">
        <v>4899.2</v>
      </c>
      <c r="D160" s="16">
        <v>10430</v>
      </c>
      <c r="E160" s="2"/>
    </row>
    <row r="161" spans="1:5" x14ac:dyDescent="0.3">
      <c r="A161" s="19" t="s">
        <v>308</v>
      </c>
      <c r="B161" s="20">
        <v>37575</v>
      </c>
      <c r="C161" s="21">
        <v>1313.6969999999999</v>
      </c>
      <c r="D161" s="16">
        <v>10421</v>
      </c>
      <c r="E161" s="2"/>
    </row>
    <row r="162" spans="1:5" x14ac:dyDescent="0.3">
      <c r="A162" s="19" t="s">
        <v>309</v>
      </c>
      <c r="B162" s="20">
        <v>37576</v>
      </c>
      <c r="C162" s="21">
        <v>368.28</v>
      </c>
      <c r="D162" s="16">
        <v>10412</v>
      </c>
      <c r="E162" s="2"/>
    </row>
    <row r="163" spans="1:5" x14ac:dyDescent="0.3">
      <c r="A163" s="19" t="s">
        <v>310</v>
      </c>
      <c r="B163" s="20">
        <v>37576</v>
      </c>
      <c r="C163" s="21">
        <v>353.23200000000003</v>
      </c>
      <c r="D163" s="16">
        <v>10434</v>
      </c>
      <c r="E163" s="2"/>
    </row>
    <row r="164" spans="1:5" x14ac:dyDescent="0.3">
      <c r="A164" s="19" t="s">
        <v>311</v>
      </c>
      <c r="B164" s="20">
        <v>37577</v>
      </c>
      <c r="C164" s="21">
        <v>1996.28</v>
      </c>
      <c r="D164" s="16">
        <v>10418</v>
      </c>
      <c r="E164" s="2"/>
    </row>
    <row r="165" spans="1:5" x14ac:dyDescent="0.3">
      <c r="A165" s="19" t="s">
        <v>312</v>
      </c>
      <c r="B165" s="20">
        <v>37578</v>
      </c>
      <c r="C165" s="21">
        <v>2081.4749999999999</v>
      </c>
      <c r="D165" s="16">
        <v>10431</v>
      </c>
      <c r="E165" s="2"/>
    </row>
    <row r="166" spans="1:5" x14ac:dyDescent="0.3">
      <c r="A166" s="19" t="s">
        <v>313</v>
      </c>
      <c r="B166" s="20">
        <v>37578</v>
      </c>
      <c r="C166" s="21">
        <v>533.5</v>
      </c>
      <c r="D166" s="16">
        <v>10432</v>
      </c>
      <c r="E166" s="2"/>
    </row>
    <row r="167" spans="1:5" x14ac:dyDescent="0.3">
      <c r="A167" s="19" t="s">
        <v>314</v>
      </c>
      <c r="B167" s="20">
        <v>37580</v>
      </c>
      <c r="C167" s="21">
        <v>720</v>
      </c>
      <c r="D167" s="16">
        <v>10416</v>
      </c>
      <c r="E167" s="2"/>
    </row>
    <row r="168" spans="1:5" x14ac:dyDescent="0.3">
      <c r="A168" s="19" t="s">
        <v>315</v>
      </c>
      <c r="B168" s="20">
        <v>37580</v>
      </c>
      <c r="C168" s="21">
        <v>694.76</v>
      </c>
      <c r="D168" s="16">
        <v>10435</v>
      </c>
      <c r="E168" s="2"/>
    </row>
    <row r="169" spans="1:5" x14ac:dyDescent="0.3">
      <c r="A169" s="19" t="s">
        <v>316</v>
      </c>
      <c r="B169" s="20">
        <v>37580</v>
      </c>
      <c r="C169" s="21">
        <v>569.18400000000008</v>
      </c>
      <c r="D169" s="16">
        <v>10443</v>
      </c>
      <c r="E169" s="2"/>
    </row>
    <row r="170" spans="1:5" x14ac:dyDescent="0.3">
      <c r="A170" s="19" t="s">
        <v>317</v>
      </c>
      <c r="B170" s="20">
        <v>37581</v>
      </c>
      <c r="C170" s="21">
        <v>211.2</v>
      </c>
      <c r="D170" s="16">
        <v>10428</v>
      </c>
      <c r="E170" s="2"/>
    </row>
    <row r="171" spans="1:5" x14ac:dyDescent="0.3">
      <c r="A171" s="19" t="s">
        <v>318</v>
      </c>
      <c r="B171" s="20">
        <v>37585</v>
      </c>
      <c r="C171" s="21">
        <v>2193.9719999999998</v>
      </c>
      <c r="D171" s="16">
        <v>10436</v>
      </c>
      <c r="E171" s="2"/>
    </row>
    <row r="172" spans="1:5" x14ac:dyDescent="0.3">
      <c r="A172" s="19" t="s">
        <v>319</v>
      </c>
      <c r="B172" s="20">
        <v>37586</v>
      </c>
      <c r="C172" s="21">
        <v>270.86400000000003</v>
      </c>
      <c r="D172" s="16">
        <v>10446</v>
      </c>
      <c r="E172" s="2"/>
    </row>
    <row r="173" spans="1:5" x14ac:dyDescent="0.3">
      <c r="A173" s="19" t="s">
        <v>320</v>
      </c>
      <c r="B173" s="20">
        <v>37586</v>
      </c>
      <c r="C173" s="21">
        <v>448.47</v>
      </c>
      <c r="D173" s="16">
        <v>10453</v>
      </c>
      <c r="E173" s="2"/>
    </row>
    <row r="174" spans="1:5" x14ac:dyDescent="0.3">
      <c r="A174" s="19" t="s">
        <v>321</v>
      </c>
      <c r="B174" s="20">
        <v>37587</v>
      </c>
      <c r="C174" s="21">
        <v>372.02</v>
      </c>
      <c r="D174" s="16">
        <v>10426</v>
      </c>
      <c r="E174" s="2"/>
    </row>
    <row r="175" spans="1:5" x14ac:dyDescent="0.3">
      <c r="A175" s="19" t="s">
        <v>322</v>
      </c>
      <c r="B175" s="20">
        <v>37589</v>
      </c>
      <c r="C175" s="21">
        <v>2952.4</v>
      </c>
      <c r="D175" s="16">
        <v>10455</v>
      </c>
      <c r="E175" s="2"/>
    </row>
    <row r="176" spans="1:5" x14ac:dyDescent="0.3">
      <c r="A176" s="19" t="s">
        <v>323</v>
      </c>
      <c r="B176" s="20">
        <v>37589</v>
      </c>
      <c r="C176" s="21">
        <v>784.63</v>
      </c>
      <c r="D176" s="16">
        <v>10463</v>
      </c>
      <c r="E176" s="2"/>
    </row>
    <row r="177" spans="1:5" x14ac:dyDescent="0.3">
      <c r="A177" s="19" t="s">
        <v>324</v>
      </c>
      <c r="B177" s="20">
        <v>37591</v>
      </c>
      <c r="C177" s="21">
        <v>487.74</v>
      </c>
      <c r="D177" s="16">
        <v>10448</v>
      </c>
      <c r="E177" s="2"/>
    </row>
    <row r="178" spans="1:5" x14ac:dyDescent="0.3">
      <c r="A178" s="19" t="s">
        <v>325</v>
      </c>
      <c r="B178" s="20">
        <v>37592</v>
      </c>
      <c r="C178" s="21">
        <v>1707.84</v>
      </c>
      <c r="D178" s="16">
        <v>10420</v>
      </c>
      <c r="E178" s="2"/>
    </row>
    <row r="179" spans="1:5" x14ac:dyDescent="0.3">
      <c r="A179" s="19" t="s">
        <v>326</v>
      </c>
      <c r="B179" s="20">
        <v>37592</v>
      </c>
      <c r="C179" s="21">
        <v>432.3</v>
      </c>
      <c r="D179" s="16">
        <v>10437</v>
      </c>
      <c r="E179" s="2"/>
    </row>
    <row r="180" spans="1:5" x14ac:dyDescent="0.3">
      <c r="A180" s="19" t="s">
        <v>327</v>
      </c>
      <c r="B180" s="20">
        <v>37595</v>
      </c>
      <c r="C180" s="21">
        <v>4234.6260000000002</v>
      </c>
      <c r="D180" s="16">
        <v>10451</v>
      </c>
      <c r="E180" s="2"/>
    </row>
    <row r="181" spans="1:5" x14ac:dyDescent="0.3">
      <c r="A181" s="19" t="s">
        <v>328</v>
      </c>
      <c r="B181" s="20">
        <v>37596</v>
      </c>
      <c r="C181" s="21">
        <v>716.1</v>
      </c>
      <c r="D181" s="16">
        <v>10427</v>
      </c>
      <c r="E181" s="2"/>
    </row>
    <row r="182" spans="1:5" x14ac:dyDescent="0.3">
      <c r="A182" s="19" t="s">
        <v>329</v>
      </c>
      <c r="B182" s="20">
        <v>37596</v>
      </c>
      <c r="C182" s="21">
        <v>1584</v>
      </c>
      <c r="D182" s="16">
        <v>10457</v>
      </c>
      <c r="E182" s="2"/>
    </row>
    <row r="183" spans="1:5" x14ac:dyDescent="0.3">
      <c r="A183" s="19" t="s">
        <v>330</v>
      </c>
      <c r="B183" s="20">
        <v>37596</v>
      </c>
      <c r="C183" s="21">
        <v>176.1</v>
      </c>
      <c r="D183" s="16">
        <v>10460</v>
      </c>
      <c r="E183" s="2"/>
    </row>
    <row r="184" spans="1:5" x14ac:dyDescent="0.3">
      <c r="A184" s="19" t="s">
        <v>331</v>
      </c>
      <c r="B184" s="20">
        <v>37598</v>
      </c>
      <c r="C184" s="21">
        <v>1078</v>
      </c>
      <c r="D184" s="16">
        <v>10439</v>
      </c>
      <c r="E184" s="2"/>
    </row>
    <row r="185" spans="1:5" x14ac:dyDescent="0.3">
      <c r="A185" s="19" t="s">
        <v>332</v>
      </c>
      <c r="B185" s="20">
        <v>37598</v>
      </c>
      <c r="C185" s="21">
        <v>192.39</v>
      </c>
      <c r="D185" s="16">
        <v>10445</v>
      </c>
      <c r="E185" s="2"/>
    </row>
    <row r="186" spans="1:5" x14ac:dyDescent="0.3">
      <c r="A186" s="19" t="s">
        <v>333</v>
      </c>
      <c r="B186" s="20">
        <v>37599</v>
      </c>
      <c r="C186" s="21">
        <v>1609.28</v>
      </c>
      <c r="D186" s="16">
        <v>10464</v>
      </c>
      <c r="E186" s="2"/>
    </row>
    <row r="187" spans="1:5" x14ac:dyDescent="0.3">
      <c r="A187" s="19" t="s">
        <v>333</v>
      </c>
      <c r="B187" s="20">
        <v>37600</v>
      </c>
      <c r="C187" s="21">
        <v>3891</v>
      </c>
      <c r="D187" s="16">
        <v>10458</v>
      </c>
      <c r="E187" s="2"/>
    </row>
    <row r="188" spans="1:5" x14ac:dyDescent="0.3">
      <c r="A188" s="19" t="s">
        <v>334</v>
      </c>
      <c r="B188" s="20">
        <v>37606</v>
      </c>
      <c r="C188" s="21">
        <v>2018.5</v>
      </c>
      <c r="D188" s="16">
        <v>10452</v>
      </c>
      <c r="E188" s="2"/>
    </row>
    <row r="189" spans="1:5" x14ac:dyDescent="0.3">
      <c r="A189" s="19" t="s">
        <v>335</v>
      </c>
      <c r="B189" s="20">
        <v>37607</v>
      </c>
      <c r="C189" s="21">
        <v>5416.5429999999997</v>
      </c>
      <c r="D189" s="16">
        <v>10440</v>
      </c>
      <c r="E189" s="2"/>
    </row>
    <row r="190" spans="1:5" x14ac:dyDescent="0.3">
      <c r="A190" s="19" t="s">
        <v>336</v>
      </c>
      <c r="B190" s="20">
        <v>37607</v>
      </c>
      <c r="C190" s="21">
        <v>1134.8699999999999</v>
      </c>
      <c r="D190" s="16">
        <v>10444</v>
      </c>
      <c r="E190" s="2"/>
    </row>
    <row r="191" spans="1:5" x14ac:dyDescent="0.3">
      <c r="A191" s="19" t="s">
        <v>337</v>
      </c>
      <c r="B191" s="20">
        <v>37607</v>
      </c>
      <c r="C191" s="21">
        <v>198.52799999999999</v>
      </c>
      <c r="D191" s="16">
        <v>10476</v>
      </c>
      <c r="E191" s="2"/>
    </row>
    <row r="192" spans="1:5" x14ac:dyDescent="0.3">
      <c r="A192" s="19" t="s">
        <v>338</v>
      </c>
      <c r="B192" s="20">
        <v>37608</v>
      </c>
      <c r="C192" s="21">
        <v>1659.2</v>
      </c>
      <c r="D192" s="16">
        <v>10459</v>
      </c>
      <c r="E192" s="2"/>
    </row>
    <row r="193" spans="1:5" x14ac:dyDescent="0.3">
      <c r="A193" s="19" t="s">
        <v>339</v>
      </c>
      <c r="B193" s="20">
        <v>37609</v>
      </c>
      <c r="C193" s="21">
        <v>1971.2</v>
      </c>
      <c r="D193" s="16">
        <v>10442</v>
      </c>
      <c r="E193" s="2"/>
    </row>
    <row r="194" spans="1:5" x14ac:dyDescent="0.3">
      <c r="A194" s="19" t="s">
        <v>340</v>
      </c>
      <c r="B194" s="20">
        <v>37609</v>
      </c>
      <c r="C194" s="21">
        <v>2518</v>
      </c>
      <c r="D194" s="16">
        <v>10465</v>
      </c>
      <c r="E194" s="2"/>
    </row>
    <row r="195" spans="1:5" x14ac:dyDescent="0.3">
      <c r="A195" s="19" t="s">
        <v>341</v>
      </c>
      <c r="B195" s="20">
        <v>37610</v>
      </c>
      <c r="C195" s="21">
        <v>499.4</v>
      </c>
      <c r="D195" s="16">
        <v>10438</v>
      </c>
      <c r="E195" s="2"/>
    </row>
    <row r="196" spans="1:5" x14ac:dyDescent="0.3">
      <c r="A196" s="19" t="s">
        <v>342</v>
      </c>
      <c r="B196" s="20">
        <v>37610</v>
      </c>
      <c r="C196" s="21">
        <v>1505.18</v>
      </c>
      <c r="D196" s="16">
        <v>10475</v>
      </c>
      <c r="E196" s="2"/>
    </row>
    <row r="197" spans="1:5" x14ac:dyDescent="0.3">
      <c r="A197" s="19" t="s">
        <v>343</v>
      </c>
      <c r="B197" s="20">
        <v>37611</v>
      </c>
      <c r="C197" s="21">
        <v>171.6</v>
      </c>
      <c r="D197" s="16">
        <v>10462</v>
      </c>
      <c r="E197" s="2"/>
    </row>
    <row r="198" spans="1:5" x14ac:dyDescent="0.3">
      <c r="A198" s="19" t="s">
        <v>344</v>
      </c>
      <c r="B198" s="20">
        <v>37611</v>
      </c>
      <c r="C198" s="21">
        <v>1052.337</v>
      </c>
      <c r="D198" s="16">
        <v>10469</v>
      </c>
      <c r="E198" s="2"/>
    </row>
    <row r="199" spans="1:5" x14ac:dyDescent="0.3">
      <c r="A199" s="19" t="s">
        <v>345</v>
      </c>
      <c r="B199" s="20">
        <v>37612</v>
      </c>
      <c r="C199" s="21">
        <v>467.63200000000001</v>
      </c>
      <c r="D199" s="16">
        <v>10450</v>
      </c>
      <c r="E199" s="2"/>
    </row>
    <row r="200" spans="1:5" x14ac:dyDescent="0.3">
      <c r="A200" s="19" t="s">
        <v>346</v>
      </c>
      <c r="B200" s="20">
        <v>37613</v>
      </c>
      <c r="C200" s="21">
        <v>613.36</v>
      </c>
      <c r="D200" s="16">
        <v>10456</v>
      </c>
      <c r="E200" s="2"/>
    </row>
    <row r="201" spans="1:5" x14ac:dyDescent="0.3">
      <c r="A201" s="19" t="s">
        <v>347</v>
      </c>
      <c r="B201" s="20">
        <v>37615</v>
      </c>
      <c r="C201" s="21">
        <v>2022.02</v>
      </c>
      <c r="D201" s="16">
        <v>10449</v>
      </c>
      <c r="E201" s="2"/>
    </row>
    <row r="202" spans="1:5" x14ac:dyDescent="0.3">
      <c r="A202" s="19" t="s">
        <v>348</v>
      </c>
      <c r="B202" s="20">
        <v>37615</v>
      </c>
      <c r="C202" s="21">
        <v>2002.88</v>
      </c>
      <c r="D202" s="16">
        <v>10470</v>
      </c>
      <c r="E202" s="2"/>
    </row>
    <row r="203" spans="1:5" x14ac:dyDescent="0.3">
      <c r="A203" s="19" t="s">
        <v>349</v>
      </c>
      <c r="B203" s="20">
        <v>37617</v>
      </c>
      <c r="C203" s="21">
        <v>364.32</v>
      </c>
      <c r="D203" s="16">
        <v>10454</v>
      </c>
      <c r="E203" s="2"/>
    </row>
    <row r="204" spans="1:5" x14ac:dyDescent="0.3">
      <c r="A204" s="19" t="s">
        <v>350</v>
      </c>
      <c r="B204" s="20">
        <v>37618</v>
      </c>
      <c r="C204" s="21">
        <v>789.36</v>
      </c>
      <c r="D204" s="16">
        <v>10468</v>
      </c>
      <c r="E204" s="2"/>
    </row>
    <row r="205" spans="1:5" x14ac:dyDescent="0.3">
      <c r="A205" s="19" t="s">
        <v>351</v>
      </c>
      <c r="B205" s="20">
        <v>37618</v>
      </c>
      <c r="C205" s="21">
        <v>1140.48</v>
      </c>
      <c r="D205" s="16">
        <v>10472</v>
      </c>
      <c r="E205" s="2"/>
    </row>
    <row r="206" spans="1:5" x14ac:dyDescent="0.3">
      <c r="A206" s="19" t="s">
        <v>352</v>
      </c>
      <c r="B206" s="20">
        <v>37624</v>
      </c>
      <c r="C206" s="21">
        <v>258.72000000000003</v>
      </c>
      <c r="D206" s="16">
        <v>10467</v>
      </c>
      <c r="E206" s="2"/>
    </row>
    <row r="207" spans="1:5" x14ac:dyDescent="0.3">
      <c r="A207" s="19" t="s">
        <v>353</v>
      </c>
      <c r="B207" s="20">
        <v>37625</v>
      </c>
      <c r="C207" s="21">
        <v>424.82</v>
      </c>
      <c r="D207" s="16">
        <v>10484</v>
      </c>
      <c r="E207" s="2"/>
    </row>
    <row r="208" spans="1:5" x14ac:dyDescent="0.3">
      <c r="A208" s="19" t="s">
        <v>354</v>
      </c>
      <c r="B208" s="20">
        <v>37626</v>
      </c>
      <c r="C208" s="21">
        <v>1005.84</v>
      </c>
      <c r="D208" s="16">
        <v>10447</v>
      </c>
      <c r="E208" s="2"/>
    </row>
    <row r="209" spans="1:5" x14ac:dyDescent="0.3">
      <c r="A209" s="19" t="s">
        <v>355</v>
      </c>
      <c r="B209" s="20">
        <v>37627</v>
      </c>
      <c r="C209" s="21">
        <v>756</v>
      </c>
      <c r="D209" s="16">
        <v>10480</v>
      </c>
      <c r="E209" s="2"/>
    </row>
    <row r="210" spans="1:5" x14ac:dyDescent="0.3">
      <c r="A210" s="19" t="s">
        <v>356</v>
      </c>
      <c r="B210" s="20">
        <v>37627</v>
      </c>
      <c r="C210" s="21">
        <v>483.12</v>
      </c>
      <c r="D210" s="16">
        <v>10489</v>
      </c>
      <c r="E210" s="2"/>
    </row>
    <row r="211" spans="1:5" x14ac:dyDescent="0.3">
      <c r="A211" s="19" t="s">
        <v>357</v>
      </c>
      <c r="B211" s="20">
        <v>37631</v>
      </c>
      <c r="C211" s="21">
        <v>978.67</v>
      </c>
      <c r="D211" s="16">
        <v>10487</v>
      </c>
      <c r="E211" s="2"/>
    </row>
    <row r="212" spans="1:5" x14ac:dyDescent="0.3">
      <c r="A212" s="19" t="s">
        <v>358</v>
      </c>
      <c r="B212" s="20">
        <v>37634</v>
      </c>
      <c r="C212" s="21">
        <v>1663.2</v>
      </c>
      <c r="D212" s="16">
        <v>10488</v>
      </c>
      <c r="E212" s="2"/>
    </row>
    <row r="213" spans="1:5" x14ac:dyDescent="0.3">
      <c r="A213" s="19" t="s">
        <v>359</v>
      </c>
      <c r="B213" s="20">
        <v>37634</v>
      </c>
      <c r="C213" s="21">
        <v>1003.2</v>
      </c>
      <c r="D213" s="16">
        <v>10494</v>
      </c>
      <c r="E213" s="2"/>
    </row>
    <row r="214" spans="1:5" x14ac:dyDescent="0.3">
      <c r="A214" s="19" t="s">
        <v>360</v>
      </c>
      <c r="B214" s="20">
        <v>37636</v>
      </c>
      <c r="C214" s="21">
        <v>1619.2</v>
      </c>
      <c r="D214" s="16">
        <v>10481</v>
      </c>
      <c r="E214" s="2"/>
    </row>
    <row r="215" spans="1:5" x14ac:dyDescent="0.3">
      <c r="A215" s="19" t="s">
        <v>361</v>
      </c>
      <c r="B215" s="20">
        <v>37638</v>
      </c>
      <c r="C215" s="21">
        <v>1742.4</v>
      </c>
      <c r="D215" s="16">
        <v>10485</v>
      </c>
      <c r="E215" s="2"/>
    </row>
    <row r="216" spans="1:5" x14ac:dyDescent="0.3">
      <c r="A216" s="19" t="s">
        <v>362</v>
      </c>
      <c r="B216" s="20">
        <v>37641</v>
      </c>
      <c r="C216" s="21">
        <v>237.6</v>
      </c>
      <c r="D216" s="16">
        <v>10466</v>
      </c>
      <c r="E216" s="2"/>
    </row>
    <row r="217" spans="1:5" x14ac:dyDescent="0.3">
      <c r="A217" s="19" t="s">
        <v>363</v>
      </c>
      <c r="B217" s="20">
        <v>37642</v>
      </c>
      <c r="C217" s="21">
        <v>253.44</v>
      </c>
      <c r="D217" s="16">
        <v>10473</v>
      </c>
      <c r="E217" s="2"/>
    </row>
    <row r="218" spans="1:5" x14ac:dyDescent="0.3">
      <c r="A218" s="19" t="s">
        <v>364</v>
      </c>
      <c r="B218" s="20">
        <v>37642</v>
      </c>
      <c r="C218" s="21">
        <v>285.45</v>
      </c>
      <c r="D218" s="16">
        <v>10491</v>
      </c>
      <c r="E218" s="2"/>
    </row>
    <row r="219" spans="1:5" x14ac:dyDescent="0.3">
      <c r="A219" s="19" t="s">
        <v>365</v>
      </c>
      <c r="B219" s="20">
        <v>37642</v>
      </c>
      <c r="C219" s="21">
        <v>608.4</v>
      </c>
      <c r="D219" s="16">
        <v>10493</v>
      </c>
      <c r="E219" s="2"/>
    </row>
    <row r="220" spans="1:5" x14ac:dyDescent="0.3">
      <c r="A220" s="19" t="s">
        <v>366</v>
      </c>
      <c r="B220" s="20">
        <v>37645</v>
      </c>
      <c r="C220" s="21">
        <v>10495.6</v>
      </c>
      <c r="D220" s="16">
        <v>10479</v>
      </c>
      <c r="E220" s="2"/>
    </row>
    <row r="221" spans="1:5" x14ac:dyDescent="0.3">
      <c r="A221" s="19" t="s">
        <v>367</v>
      </c>
      <c r="B221" s="20">
        <v>37645</v>
      </c>
      <c r="C221" s="21">
        <v>936.32</v>
      </c>
      <c r="D221" s="16">
        <v>10492</v>
      </c>
      <c r="E221" s="2"/>
    </row>
    <row r="222" spans="1:5" x14ac:dyDescent="0.3">
      <c r="A222" s="19" t="s">
        <v>368</v>
      </c>
      <c r="B222" s="20">
        <v>37646</v>
      </c>
      <c r="C222" s="21">
        <v>1328</v>
      </c>
      <c r="D222" s="16">
        <v>10471</v>
      </c>
      <c r="E222" s="2"/>
    </row>
    <row r="223" spans="1:5" x14ac:dyDescent="0.3">
      <c r="A223" s="19" t="s">
        <v>369</v>
      </c>
      <c r="B223" s="20">
        <v>37647</v>
      </c>
      <c r="C223" s="21">
        <v>3479.52</v>
      </c>
      <c r="D223" s="16">
        <v>10490</v>
      </c>
      <c r="E223" s="2"/>
    </row>
    <row r="224" spans="1:5" x14ac:dyDescent="0.3">
      <c r="A224" s="19" t="s">
        <v>370</v>
      </c>
      <c r="B224" s="20">
        <v>37651</v>
      </c>
      <c r="C224" s="21">
        <v>1518.66</v>
      </c>
      <c r="D224" s="16">
        <v>10497</v>
      </c>
      <c r="E224" s="2"/>
    </row>
    <row r="225" spans="1:5" x14ac:dyDescent="0.3">
      <c r="A225" s="19" t="s">
        <v>371</v>
      </c>
      <c r="B225" s="20">
        <v>37652</v>
      </c>
      <c r="C225" s="21">
        <v>1272</v>
      </c>
      <c r="D225" s="16">
        <v>10486</v>
      </c>
      <c r="E225" s="2"/>
    </row>
    <row r="226" spans="1:5" x14ac:dyDescent="0.3">
      <c r="A226" s="19" t="s">
        <v>372</v>
      </c>
      <c r="B226" s="20">
        <v>37653</v>
      </c>
      <c r="C226" s="21">
        <v>735.68</v>
      </c>
      <c r="D226" s="16">
        <v>10483</v>
      </c>
      <c r="E226" s="2"/>
    </row>
    <row r="227" spans="1:5" x14ac:dyDescent="0.3">
      <c r="A227" s="19" t="s">
        <v>373</v>
      </c>
      <c r="B227" s="20">
        <v>37653</v>
      </c>
      <c r="C227" s="21">
        <v>575.58600000000001</v>
      </c>
      <c r="D227" s="16">
        <v>10500</v>
      </c>
      <c r="E227" s="2"/>
    </row>
    <row r="228" spans="1:5" x14ac:dyDescent="0.3">
      <c r="A228" s="19" t="s">
        <v>374</v>
      </c>
      <c r="B228" s="20">
        <v>37654</v>
      </c>
      <c r="C228" s="21">
        <v>305.8</v>
      </c>
      <c r="D228" s="16">
        <v>10495</v>
      </c>
      <c r="E228" s="2"/>
    </row>
    <row r="229" spans="1:5" x14ac:dyDescent="0.3">
      <c r="A229" s="19" t="s">
        <v>375</v>
      </c>
      <c r="B229" s="20">
        <v>37654</v>
      </c>
      <c r="C229" s="21">
        <v>897.93</v>
      </c>
      <c r="D229" s="16">
        <v>10502</v>
      </c>
      <c r="E229" s="2"/>
    </row>
    <row r="230" spans="1:5" x14ac:dyDescent="0.3">
      <c r="A230" s="19" t="s">
        <v>376</v>
      </c>
      <c r="B230" s="20">
        <v>37655</v>
      </c>
      <c r="C230" s="21">
        <v>613.79999999999995</v>
      </c>
      <c r="D230" s="16">
        <v>10477</v>
      </c>
      <c r="E230" s="2"/>
    </row>
    <row r="231" spans="1:5" x14ac:dyDescent="0.3">
      <c r="A231" s="19" t="s">
        <v>377</v>
      </c>
      <c r="B231" s="20">
        <v>37655</v>
      </c>
      <c r="C231" s="21">
        <v>518.32000000000005</v>
      </c>
      <c r="D231" s="16">
        <v>10478</v>
      </c>
      <c r="E231" s="2"/>
    </row>
    <row r="232" spans="1:5" x14ac:dyDescent="0.3">
      <c r="A232" s="19" t="s">
        <v>378</v>
      </c>
      <c r="B232" s="20">
        <v>37656</v>
      </c>
      <c r="C232" s="21">
        <v>457.38</v>
      </c>
      <c r="D232" s="16">
        <v>10506</v>
      </c>
      <c r="E232" s="2"/>
    </row>
    <row r="233" spans="1:5" x14ac:dyDescent="0.3">
      <c r="A233" s="19" t="s">
        <v>379</v>
      </c>
      <c r="B233" s="20">
        <v>37659</v>
      </c>
      <c r="C233" s="21">
        <v>1374.01</v>
      </c>
      <c r="D233" s="16">
        <v>10474</v>
      </c>
      <c r="E233" s="2"/>
    </row>
    <row r="234" spans="1:5" x14ac:dyDescent="0.3">
      <c r="A234" s="19" t="s">
        <v>380</v>
      </c>
      <c r="B234" s="20">
        <v>37663</v>
      </c>
      <c r="C234" s="21">
        <v>150.47999999999999</v>
      </c>
      <c r="D234" s="16">
        <v>10509</v>
      </c>
      <c r="E234" s="2"/>
    </row>
    <row r="235" spans="1:5" x14ac:dyDescent="0.3">
      <c r="A235" s="19" t="s">
        <v>381</v>
      </c>
      <c r="B235" s="20">
        <v>37665</v>
      </c>
      <c r="C235" s="21">
        <v>632.5</v>
      </c>
      <c r="D235" s="16">
        <v>10498</v>
      </c>
      <c r="E235" s="2"/>
    </row>
    <row r="236" spans="1:5" x14ac:dyDescent="0.3">
      <c r="A236" s="19" t="s">
        <v>382</v>
      </c>
      <c r="B236" s="20">
        <v>37669</v>
      </c>
      <c r="C236" s="21">
        <v>2619.1550000000002</v>
      </c>
      <c r="D236" s="16">
        <v>10516</v>
      </c>
      <c r="E236" s="2"/>
    </row>
    <row r="237" spans="1:5" x14ac:dyDescent="0.3">
      <c r="A237" s="19" t="s">
        <v>383</v>
      </c>
      <c r="B237" s="20">
        <v>37672</v>
      </c>
      <c r="C237" s="21">
        <v>823.96599999999989</v>
      </c>
      <c r="D237" s="16">
        <v>10507</v>
      </c>
      <c r="E237" s="2"/>
    </row>
    <row r="238" spans="1:5" x14ac:dyDescent="0.3">
      <c r="A238" s="19" t="s">
        <v>384</v>
      </c>
      <c r="B238" s="20">
        <v>37678</v>
      </c>
      <c r="C238" s="21">
        <v>209</v>
      </c>
      <c r="D238" s="16">
        <v>10496</v>
      </c>
      <c r="E238" s="2"/>
    </row>
    <row r="239" spans="1:5" x14ac:dyDescent="0.3">
      <c r="A239" s="19" t="s">
        <v>385</v>
      </c>
      <c r="B239" s="20">
        <v>37679</v>
      </c>
      <c r="C239" s="21">
        <v>577.83000000000004</v>
      </c>
      <c r="D239" s="16">
        <v>10512</v>
      </c>
      <c r="E239" s="2"/>
    </row>
    <row r="240" spans="1:5" x14ac:dyDescent="0.3">
      <c r="A240" s="19" t="s">
        <v>386</v>
      </c>
      <c r="B240" s="20">
        <v>37682</v>
      </c>
      <c r="C240" s="21">
        <v>162.69</v>
      </c>
      <c r="D240" s="16">
        <v>10505</v>
      </c>
      <c r="E240" s="2"/>
    </row>
    <row r="241" spans="1:5" x14ac:dyDescent="0.3">
      <c r="A241" s="19" t="s">
        <v>387</v>
      </c>
      <c r="B241" s="20">
        <v>37684</v>
      </c>
      <c r="C241" s="21">
        <v>2550</v>
      </c>
      <c r="D241" s="16">
        <v>10511</v>
      </c>
      <c r="E241" s="2"/>
    </row>
    <row r="242" spans="1:5" x14ac:dyDescent="0.3">
      <c r="A242" s="19" t="s">
        <v>388</v>
      </c>
      <c r="B242" s="20">
        <v>37686</v>
      </c>
      <c r="C242" s="21">
        <v>163.9</v>
      </c>
      <c r="D242" s="16">
        <v>10501</v>
      </c>
      <c r="E242" s="2"/>
    </row>
    <row r="243" spans="1:5" x14ac:dyDescent="0.3">
      <c r="A243" s="19" t="s">
        <v>389</v>
      </c>
      <c r="B243" s="20">
        <v>37686</v>
      </c>
      <c r="C243" s="21">
        <v>4565.0550000000003</v>
      </c>
      <c r="D243" s="16">
        <v>10518</v>
      </c>
      <c r="E243" s="2"/>
    </row>
    <row r="244" spans="1:5" x14ac:dyDescent="0.3">
      <c r="A244" s="19" t="s">
        <v>390</v>
      </c>
      <c r="B244" s="20">
        <v>37686</v>
      </c>
      <c r="C244" s="21">
        <v>431.42</v>
      </c>
      <c r="D244" s="16">
        <v>10528</v>
      </c>
      <c r="E244" s="2"/>
    </row>
    <row r="245" spans="1:5" x14ac:dyDescent="0.3">
      <c r="A245" s="19" t="s">
        <v>391</v>
      </c>
      <c r="B245" s="20">
        <v>37688</v>
      </c>
      <c r="C245" s="21">
        <v>2253.35</v>
      </c>
      <c r="D245" s="16">
        <v>10503</v>
      </c>
      <c r="E245" s="2"/>
    </row>
    <row r="246" spans="1:5" x14ac:dyDescent="0.3">
      <c r="A246" s="19" t="s">
        <v>392</v>
      </c>
      <c r="B246" s="20">
        <v>37689</v>
      </c>
      <c r="C246" s="21">
        <v>1527.35</v>
      </c>
      <c r="D246" s="16">
        <v>10504</v>
      </c>
      <c r="E246" s="2"/>
    </row>
    <row r="247" spans="1:5" x14ac:dyDescent="0.3">
      <c r="A247" s="19" t="s">
        <v>393</v>
      </c>
      <c r="B247" s="20">
        <v>37691</v>
      </c>
      <c r="C247" s="21">
        <v>2688.741</v>
      </c>
      <c r="D247" s="16">
        <v>10523</v>
      </c>
      <c r="E247" s="2"/>
    </row>
    <row r="248" spans="1:5" x14ac:dyDescent="0.3">
      <c r="A248" s="19" t="s">
        <v>394</v>
      </c>
      <c r="B248" s="20">
        <v>37697</v>
      </c>
      <c r="C248" s="21">
        <v>9485.7950000000001</v>
      </c>
      <c r="D248" s="16">
        <v>10514</v>
      </c>
      <c r="E248" s="2"/>
    </row>
    <row r="249" spans="1:5" x14ac:dyDescent="0.3">
      <c r="A249" s="19" t="s">
        <v>395</v>
      </c>
      <c r="B249" s="20">
        <v>37699</v>
      </c>
      <c r="C249" s="21">
        <v>5178.2939999999999</v>
      </c>
      <c r="D249" s="16">
        <v>10510</v>
      </c>
      <c r="E249" s="2"/>
    </row>
    <row r="250" spans="1:5" x14ac:dyDescent="0.3">
      <c r="A250" s="19" t="s">
        <v>396</v>
      </c>
      <c r="B250" s="20">
        <v>37700</v>
      </c>
      <c r="C250" s="21">
        <v>2136.1999999999998</v>
      </c>
      <c r="D250" s="16">
        <v>10513</v>
      </c>
      <c r="E250" s="2"/>
    </row>
    <row r="251" spans="1:5" x14ac:dyDescent="0.3">
      <c r="A251" s="19" t="s">
        <v>397</v>
      </c>
      <c r="B251" s="20">
        <v>37701</v>
      </c>
      <c r="C251" s="21">
        <v>264</v>
      </c>
      <c r="D251" s="16">
        <v>10508</v>
      </c>
      <c r="E251" s="2"/>
    </row>
    <row r="252" spans="1:5" x14ac:dyDescent="0.3">
      <c r="A252" s="19" t="s">
        <v>398</v>
      </c>
      <c r="B252" s="20">
        <v>37702</v>
      </c>
      <c r="C252" s="21">
        <v>9921.2999999999993</v>
      </c>
      <c r="D252" s="16">
        <v>10515</v>
      </c>
      <c r="E252" s="2"/>
    </row>
    <row r="253" spans="1:5" x14ac:dyDescent="0.3">
      <c r="A253" s="19" t="s">
        <v>399</v>
      </c>
      <c r="B253" s="20">
        <v>37705</v>
      </c>
      <c r="C253" s="21">
        <v>121</v>
      </c>
      <c r="D253" s="16">
        <v>10531</v>
      </c>
      <c r="E253" s="2"/>
    </row>
    <row r="254" spans="1:5" x14ac:dyDescent="0.3">
      <c r="A254" s="19" t="s">
        <v>400</v>
      </c>
      <c r="B254" s="20">
        <v>37706</v>
      </c>
      <c r="C254" s="21">
        <v>387.2</v>
      </c>
      <c r="D254" s="16">
        <v>10517</v>
      </c>
      <c r="E254" s="2"/>
    </row>
    <row r="255" spans="1:5" x14ac:dyDescent="0.3">
      <c r="A255" s="19" t="s">
        <v>401</v>
      </c>
      <c r="B255" s="20">
        <v>37706</v>
      </c>
      <c r="C255" s="21">
        <v>2444.42</v>
      </c>
      <c r="D255" s="16">
        <v>10533</v>
      </c>
      <c r="E255" s="2"/>
    </row>
    <row r="256" spans="1:5" x14ac:dyDescent="0.3">
      <c r="A256" s="19" t="s">
        <v>402</v>
      </c>
      <c r="B256" s="20">
        <v>37712</v>
      </c>
      <c r="C256" s="21">
        <v>220</v>
      </c>
      <c r="D256" s="16">
        <v>10520</v>
      </c>
      <c r="E256" s="2"/>
    </row>
    <row r="257" spans="1:5" x14ac:dyDescent="0.3">
      <c r="A257" s="19" t="s">
        <v>403</v>
      </c>
      <c r="B257" s="20">
        <v>37713</v>
      </c>
      <c r="C257" s="21">
        <v>1653.3</v>
      </c>
      <c r="D257" s="16">
        <v>10527</v>
      </c>
      <c r="E257" s="2"/>
    </row>
    <row r="258" spans="1:5" x14ac:dyDescent="0.3">
      <c r="A258" s="19" t="s">
        <v>404</v>
      </c>
      <c r="B258" s="20">
        <v>37714</v>
      </c>
      <c r="C258" s="21">
        <v>2550.0639999999999</v>
      </c>
      <c r="D258" s="16">
        <v>10522</v>
      </c>
      <c r="E258" s="2"/>
    </row>
    <row r="259" spans="1:5" x14ac:dyDescent="0.3">
      <c r="A259" s="19" t="s">
        <v>405</v>
      </c>
      <c r="B259" s="20">
        <v>37714</v>
      </c>
      <c r="C259" s="21">
        <v>1946.52</v>
      </c>
      <c r="D259" s="16">
        <v>10541</v>
      </c>
      <c r="E259" s="2"/>
    </row>
    <row r="260" spans="1:5" x14ac:dyDescent="0.3">
      <c r="A260" s="19" t="s">
        <v>406</v>
      </c>
      <c r="B260" s="20">
        <v>37718</v>
      </c>
      <c r="C260" s="21">
        <v>391.05</v>
      </c>
      <c r="D260" s="16">
        <v>10539</v>
      </c>
      <c r="E260" s="2"/>
    </row>
    <row r="261" spans="1:5" x14ac:dyDescent="0.3">
      <c r="A261" s="19" t="s">
        <v>407</v>
      </c>
      <c r="B261" s="20">
        <v>37722</v>
      </c>
      <c r="C261" s="21">
        <v>516.02099999999996</v>
      </c>
      <c r="D261" s="16">
        <v>10542</v>
      </c>
      <c r="E261" s="2"/>
    </row>
    <row r="262" spans="1:5" x14ac:dyDescent="0.3">
      <c r="A262" s="19" t="s">
        <v>408</v>
      </c>
      <c r="B262" s="20">
        <v>37725</v>
      </c>
      <c r="C262" s="21">
        <v>2314.1999999999998</v>
      </c>
      <c r="D262" s="16">
        <v>10519</v>
      </c>
      <c r="E262" s="2"/>
    </row>
    <row r="263" spans="1:5" x14ac:dyDescent="0.3">
      <c r="A263" s="19" t="s">
        <v>409</v>
      </c>
      <c r="B263" s="20">
        <v>37725</v>
      </c>
      <c r="C263" s="21">
        <v>751.63</v>
      </c>
      <c r="D263" s="16">
        <v>10550</v>
      </c>
      <c r="E263" s="2"/>
    </row>
    <row r="264" spans="1:5" x14ac:dyDescent="0.3">
      <c r="A264" s="19" t="s">
        <v>410</v>
      </c>
      <c r="B264" s="20">
        <v>37726</v>
      </c>
      <c r="C264" s="21">
        <v>248.05</v>
      </c>
      <c r="D264" s="16">
        <v>10521</v>
      </c>
      <c r="E264" s="2"/>
    </row>
    <row r="265" spans="1:5" x14ac:dyDescent="0.3">
      <c r="A265" s="19" t="s">
        <v>411</v>
      </c>
      <c r="B265" s="20">
        <v>37728</v>
      </c>
      <c r="C265" s="21">
        <v>1654.95</v>
      </c>
      <c r="D265" s="16">
        <v>10543</v>
      </c>
      <c r="E265" s="2"/>
    </row>
    <row r="266" spans="1:5" x14ac:dyDescent="0.3">
      <c r="A266" s="19" t="s">
        <v>412</v>
      </c>
      <c r="B266" s="20">
        <v>37730</v>
      </c>
      <c r="C266" s="21">
        <v>3511.915</v>
      </c>
      <c r="D266" s="16">
        <v>10524</v>
      </c>
      <c r="E266" s="2"/>
    </row>
    <row r="267" spans="1:5" x14ac:dyDescent="0.3">
      <c r="A267" s="19" t="s">
        <v>413</v>
      </c>
      <c r="B267" s="20">
        <v>37731</v>
      </c>
      <c r="C267" s="21">
        <v>900.24</v>
      </c>
      <c r="D267" s="16">
        <v>10525</v>
      </c>
      <c r="E267" s="2"/>
    </row>
    <row r="268" spans="1:5" x14ac:dyDescent="0.3">
      <c r="A268" s="19" t="s">
        <v>414</v>
      </c>
      <c r="B268" s="20">
        <v>37731</v>
      </c>
      <c r="C268" s="21">
        <v>1940.85</v>
      </c>
      <c r="D268" s="16">
        <v>10535</v>
      </c>
      <c r="E268" s="2"/>
    </row>
    <row r="269" spans="1:5" x14ac:dyDescent="0.3">
      <c r="A269" s="19" t="s">
        <v>415</v>
      </c>
      <c r="B269" s="20">
        <v>37734</v>
      </c>
      <c r="C269" s="21">
        <v>512.27</v>
      </c>
      <c r="D269" s="16">
        <v>10534</v>
      </c>
      <c r="E269" s="2"/>
    </row>
    <row r="270" spans="1:5" x14ac:dyDescent="0.3">
      <c r="A270" s="19" t="s">
        <v>416</v>
      </c>
      <c r="B270" s="20">
        <v>37734</v>
      </c>
      <c r="C270" s="21">
        <v>1809.5</v>
      </c>
      <c r="D270" s="16">
        <v>10536</v>
      </c>
      <c r="E270" s="2"/>
    </row>
    <row r="271" spans="1:5" x14ac:dyDescent="0.3">
      <c r="A271" s="19" t="s">
        <v>417</v>
      </c>
      <c r="B271" s="20">
        <v>37735</v>
      </c>
      <c r="C271" s="21">
        <v>1266.54</v>
      </c>
      <c r="D271" s="16">
        <v>10526</v>
      </c>
      <c r="E271" s="2"/>
    </row>
    <row r="272" spans="1:5" x14ac:dyDescent="0.3">
      <c r="A272" s="19" t="s">
        <v>418</v>
      </c>
      <c r="B272" s="20">
        <v>37738</v>
      </c>
      <c r="C272" s="21">
        <v>1972.08</v>
      </c>
      <c r="D272" s="16">
        <v>10547</v>
      </c>
      <c r="E272" s="2"/>
    </row>
    <row r="273" spans="1:5" x14ac:dyDescent="0.3">
      <c r="A273" s="19" t="s">
        <v>419</v>
      </c>
      <c r="B273" s="20">
        <v>37738</v>
      </c>
      <c r="C273" s="21">
        <v>240.1</v>
      </c>
      <c r="D273" s="16">
        <v>10548</v>
      </c>
      <c r="E273" s="2"/>
    </row>
    <row r="274" spans="1:5" x14ac:dyDescent="0.3">
      <c r="A274" s="19" t="s">
        <v>420</v>
      </c>
      <c r="B274" s="20">
        <v>37740</v>
      </c>
      <c r="C274" s="21">
        <v>1040.5999999999999</v>
      </c>
      <c r="D274" s="16">
        <v>10529</v>
      </c>
      <c r="E274" s="2"/>
    </row>
    <row r="275" spans="1:5" x14ac:dyDescent="0.3">
      <c r="A275" s="19" t="s">
        <v>421</v>
      </c>
      <c r="B275" s="20">
        <v>37741</v>
      </c>
      <c r="C275" s="21">
        <v>1179.662</v>
      </c>
      <c r="D275" s="16">
        <v>10560</v>
      </c>
      <c r="E275" s="2"/>
    </row>
    <row r="276" spans="1:5" x14ac:dyDescent="0.3">
      <c r="A276" s="19" t="s">
        <v>422</v>
      </c>
      <c r="B276" s="20">
        <v>37742</v>
      </c>
      <c r="C276" s="21">
        <v>3093.2</v>
      </c>
      <c r="D276" s="16">
        <v>10546</v>
      </c>
      <c r="E276" s="2"/>
    </row>
    <row r="277" spans="1:5" x14ac:dyDescent="0.3">
      <c r="A277" s="19" t="s">
        <v>423</v>
      </c>
      <c r="B277" s="20">
        <v>37746</v>
      </c>
      <c r="C277" s="21">
        <v>3909.6970000000001</v>
      </c>
      <c r="D277" s="16">
        <v>10549</v>
      </c>
      <c r="E277" s="2"/>
    </row>
    <row r="278" spans="1:5" x14ac:dyDescent="0.3">
      <c r="A278" s="19" t="s">
        <v>424</v>
      </c>
      <c r="B278" s="20">
        <v>37747</v>
      </c>
      <c r="C278" s="21">
        <v>4598</v>
      </c>
      <c r="D278" s="16">
        <v>10530</v>
      </c>
      <c r="E278" s="2"/>
    </row>
    <row r="279" spans="1:5" x14ac:dyDescent="0.3">
      <c r="A279" s="19" t="s">
        <v>425</v>
      </c>
      <c r="B279" s="20">
        <v>37749</v>
      </c>
      <c r="C279" s="21">
        <v>417.2</v>
      </c>
      <c r="D279" s="16">
        <v>10544</v>
      </c>
      <c r="E279" s="2"/>
    </row>
    <row r="280" spans="1:5" x14ac:dyDescent="0.3">
      <c r="A280" s="19" t="s">
        <v>426</v>
      </c>
      <c r="B280" s="20">
        <v>37750</v>
      </c>
      <c r="C280" s="21">
        <v>968.55</v>
      </c>
      <c r="D280" s="16">
        <v>10552</v>
      </c>
      <c r="E280" s="2"/>
    </row>
    <row r="281" spans="1:5" x14ac:dyDescent="0.3">
      <c r="A281" s="19" t="s">
        <v>427</v>
      </c>
      <c r="B281" s="20">
        <v>37752</v>
      </c>
      <c r="C281" s="21">
        <v>796.35</v>
      </c>
      <c r="D281" s="16">
        <v>10532</v>
      </c>
      <c r="E281" s="2"/>
    </row>
    <row r="282" spans="1:5" x14ac:dyDescent="0.3">
      <c r="A282" s="19" t="s">
        <v>428</v>
      </c>
      <c r="B282" s="20">
        <v>37758</v>
      </c>
      <c r="C282" s="21">
        <v>520.41</v>
      </c>
      <c r="D282" s="16">
        <v>10559</v>
      </c>
      <c r="E282" s="2"/>
    </row>
    <row r="283" spans="1:5" x14ac:dyDescent="0.3">
      <c r="A283" s="19" t="s">
        <v>429</v>
      </c>
      <c r="B283" s="20">
        <v>37760</v>
      </c>
      <c r="C283" s="21">
        <v>1234.05</v>
      </c>
      <c r="D283" s="16">
        <v>10564</v>
      </c>
      <c r="E283" s="2"/>
    </row>
    <row r="284" spans="1:5" x14ac:dyDescent="0.3">
      <c r="A284" s="19" t="s">
        <v>430</v>
      </c>
      <c r="B284" s="20">
        <v>37761</v>
      </c>
      <c r="C284" s="21">
        <v>1823.8</v>
      </c>
      <c r="D284" s="16">
        <v>10537</v>
      </c>
      <c r="E284" s="2"/>
    </row>
    <row r="285" spans="1:5" x14ac:dyDescent="0.3">
      <c r="A285" s="19" t="s">
        <v>431</v>
      </c>
      <c r="B285" s="20">
        <v>37762</v>
      </c>
      <c r="C285" s="21">
        <v>170.5</v>
      </c>
      <c r="D285" s="16">
        <v>10568</v>
      </c>
      <c r="E285" s="2"/>
    </row>
    <row r="286" spans="1:5" x14ac:dyDescent="0.3">
      <c r="A286" s="19" t="s">
        <v>432</v>
      </c>
      <c r="B286" s="20">
        <v>37763</v>
      </c>
      <c r="C286" s="21">
        <v>153.78</v>
      </c>
      <c r="D286" s="16">
        <v>10538</v>
      </c>
      <c r="E286" s="2"/>
    </row>
    <row r="287" spans="1:5" x14ac:dyDescent="0.3">
      <c r="A287" s="19" t="s">
        <v>433</v>
      </c>
      <c r="B287" s="20">
        <v>37763</v>
      </c>
      <c r="C287" s="21">
        <v>1845.03</v>
      </c>
      <c r="D287" s="16">
        <v>10551</v>
      </c>
      <c r="E287" s="2"/>
    </row>
    <row r="288" spans="1:5" x14ac:dyDescent="0.3">
      <c r="A288" s="19" t="s">
        <v>434</v>
      </c>
      <c r="B288" s="20">
        <v>37764</v>
      </c>
      <c r="C288" s="21">
        <v>3238.84</v>
      </c>
      <c r="D288" s="16">
        <v>10555</v>
      </c>
      <c r="E288" s="2"/>
    </row>
    <row r="289" spans="1:5" x14ac:dyDescent="0.3">
      <c r="A289" s="19" t="s">
        <v>435</v>
      </c>
      <c r="B289" s="20">
        <v>37765</v>
      </c>
      <c r="C289" s="21">
        <v>231</v>
      </c>
      <c r="D289" s="16">
        <v>10545</v>
      </c>
      <c r="E289" s="2"/>
    </row>
    <row r="290" spans="1:5" x14ac:dyDescent="0.3">
      <c r="A290" s="19" t="s">
        <v>436</v>
      </c>
      <c r="B290" s="20">
        <v>37770</v>
      </c>
      <c r="C290" s="21">
        <v>2770.9</v>
      </c>
      <c r="D290" s="16">
        <v>10567</v>
      </c>
      <c r="E290" s="2"/>
    </row>
    <row r="291" spans="1:5" x14ac:dyDescent="0.3">
      <c r="A291" s="19" t="s">
        <v>437</v>
      </c>
      <c r="B291" s="20">
        <v>37771</v>
      </c>
      <c r="C291" s="21">
        <v>922.29499999999996</v>
      </c>
      <c r="D291" s="16">
        <v>10576</v>
      </c>
      <c r="E291" s="2"/>
    </row>
    <row r="292" spans="1:5" x14ac:dyDescent="0.3">
      <c r="A292" s="19" t="s">
        <v>438</v>
      </c>
      <c r="B292" s="20">
        <v>37772</v>
      </c>
      <c r="C292" s="21">
        <v>1152.5</v>
      </c>
      <c r="D292" s="16">
        <v>10557</v>
      </c>
      <c r="E292" s="2"/>
    </row>
    <row r="293" spans="1:5" x14ac:dyDescent="0.3">
      <c r="A293" s="19" t="s">
        <v>439</v>
      </c>
      <c r="B293" s="20">
        <v>37774</v>
      </c>
      <c r="C293" s="21">
        <v>537.57000000000005</v>
      </c>
      <c r="D293" s="16">
        <v>10562</v>
      </c>
      <c r="E293" s="2"/>
    </row>
    <row r="294" spans="1:5" x14ac:dyDescent="0.3">
      <c r="A294" s="19" t="s">
        <v>440</v>
      </c>
      <c r="B294" s="20">
        <v>37776</v>
      </c>
      <c r="C294" s="21">
        <v>1937.1</v>
      </c>
      <c r="D294" s="16">
        <v>10566</v>
      </c>
      <c r="E294" s="2"/>
    </row>
    <row r="295" spans="1:5" x14ac:dyDescent="0.3">
      <c r="A295" s="19" t="s">
        <v>441</v>
      </c>
      <c r="B295" s="20">
        <v>37778</v>
      </c>
      <c r="C295" s="21">
        <v>1901.3720000000001</v>
      </c>
      <c r="D295" s="16">
        <v>10554</v>
      </c>
      <c r="E295" s="2"/>
    </row>
    <row r="296" spans="1:5" x14ac:dyDescent="0.3">
      <c r="A296" s="19" t="s">
        <v>442</v>
      </c>
      <c r="B296" s="20">
        <v>37779</v>
      </c>
      <c r="C296" s="21">
        <v>840.73</v>
      </c>
      <c r="D296" s="16">
        <v>10574</v>
      </c>
      <c r="E296" s="2"/>
    </row>
    <row r="297" spans="1:5" x14ac:dyDescent="0.3">
      <c r="A297" s="19" t="s">
        <v>443</v>
      </c>
      <c r="B297" s="20">
        <v>37779</v>
      </c>
      <c r="C297" s="21">
        <v>2362.14</v>
      </c>
      <c r="D297" s="16">
        <v>10575</v>
      </c>
      <c r="E297" s="2"/>
    </row>
    <row r="298" spans="1:5" x14ac:dyDescent="0.3">
      <c r="A298" s="19" t="s">
        <v>444</v>
      </c>
      <c r="B298" s="20">
        <v>37779</v>
      </c>
      <c r="C298" s="21">
        <v>888.11799999999994</v>
      </c>
      <c r="D298" s="16">
        <v>10587</v>
      </c>
      <c r="E298" s="2"/>
    </row>
    <row r="299" spans="1:5" x14ac:dyDescent="0.3">
      <c r="A299" s="19" t="s">
        <v>445</v>
      </c>
      <c r="B299" s="20">
        <v>37782</v>
      </c>
      <c r="C299" s="21">
        <v>1700.93</v>
      </c>
      <c r="D299" s="16">
        <v>10553</v>
      </c>
      <c r="E299" s="2"/>
    </row>
    <row r="300" spans="1:5" x14ac:dyDescent="0.3">
      <c r="A300" s="19" t="s">
        <v>446</v>
      </c>
      <c r="B300" s="20">
        <v>37784</v>
      </c>
      <c r="C300" s="21">
        <v>1061.5</v>
      </c>
      <c r="D300" s="16">
        <v>10563</v>
      </c>
      <c r="E300" s="2"/>
    </row>
    <row r="301" spans="1:5" x14ac:dyDescent="0.3">
      <c r="A301" s="19" t="s">
        <v>447</v>
      </c>
      <c r="B301" s="20">
        <v>37788</v>
      </c>
      <c r="C301" s="21">
        <v>605.649</v>
      </c>
      <c r="D301" s="16">
        <v>10571</v>
      </c>
      <c r="E301" s="2"/>
    </row>
    <row r="302" spans="1:5" x14ac:dyDescent="0.3">
      <c r="A302" s="19" t="s">
        <v>448</v>
      </c>
      <c r="B302" s="20">
        <v>37789</v>
      </c>
      <c r="C302" s="21">
        <v>918.72</v>
      </c>
      <c r="D302" s="16">
        <v>10556</v>
      </c>
      <c r="E302" s="2"/>
    </row>
    <row r="303" spans="1:5" x14ac:dyDescent="0.3">
      <c r="A303" s="19" t="s">
        <v>449</v>
      </c>
      <c r="B303" s="20">
        <v>37789</v>
      </c>
      <c r="C303" s="21">
        <v>703.89</v>
      </c>
      <c r="D303" s="16">
        <v>10565</v>
      </c>
      <c r="E303" s="2"/>
    </row>
    <row r="304" spans="1:5" x14ac:dyDescent="0.3">
      <c r="A304" s="19" t="s">
        <v>450</v>
      </c>
      <c r="B304" s="20">
        <v>37789</v>
      </c>
      <c r="C304" s="21">
        <v>524.70000000000005</v>
      </c>
      <c r="D304" s="16">
        <v>10578</v>
      </c>
      <c r="E304" s="2"/>
    </row>
    <row r="305" spans="1:5" x14ac:dyDescent="0.3">
      <c r="A305" s="19" t="s">
        <v>451</v>
      </c>
      <c r="B305" s="20">
        <v>37792</v>
      </c>
      <c r="C305" s="21">
        <v>1115.114</v>
      </c>
      <c r="D305" s="16">
        <v>10580</v>
      </c>
      <c r="E305" s="2"/>
    </row>
    <row r="306" spans="1:5" x14ac:dyDescent="0.3">
      <c r="A306" s="19" t="s">
        <v>452</v>
      </c>
      <c r="B306" s="20">
        <v>37792</v>
      </c>
      <c r="C306" s="21">
        <v>653.125</v>
      </c>
      <c r="D306" s="16">
        <v>10584</v>
      </c>
      <c r="E306" s="2"/>
    </row>
    <row r="307" spans="1:5" x14ac:dyDescent="0.3">
      <c r="A307" s="19" t="s">
        <v>453</v>
      </c>
      <c r="B307" s="20">
        <v>37795</v>
      </c>
      <c r="C307" s="21">
        <v>2357.19</v>
      </c>
      <c r="D307" s="16">
        <v>10558</v>
      </c>
      <c r="E307" s="2"/>
    </row>
    <row r="308" spans="1:5" x14ac:dyDescent="0.3">
      <c r="A308" s="19" t="s">
        <v>454</v>
      </c>
      <c r="B308" s="20">
        <v>37795</v>
      </c>
      <c r="C308" s="21">
        <v>3128.95</v>
      </c>
      <c r="D308" s="16">
        <v>10561</v>
      </c>
      <c r="E308" s="2"/>
    </row>
    <row r="309" spans="1:5" x14ac:dyDescent="0.3">
      <c r="A309" s="19" t="s">
        <v>455</v>
      </c>
      <c r="B309" s="20">
        <v>37798</v>
      </c>
      <c r="C309" s="21">
        <v>5197.5</v>
      </c>
      <c r="D309" s="16">
        <v>10595</v>
      </c>
      <c r="E309" s="2"/>
    </row>
    <row r="310" spans="1:5" x14ac:dyDescent="0.3">
      <c r="A310" s="19" t="s">
        <v>456</v>
      </c>
      <c r="B310" s="20">
        <v>37799</v>
      </c>
      <c r="C310" s="21">
        <v>26.18</v>
      </c>
      <c r="D310" s="16">
        <v>10586</v>
      </c>
      <c r="E310" s="2"/>
    </row>
    <row r="311" spans="1:5" x14ac:dyDescent="0.3">
      <c r="A311" s="19" t="s">
        <v>457</v>
      </c>
      <c r="B311" s="20">
        <v>37800</v>
      </c>
      <c r="C311" s="21">
        <v>317.75</v>
      </c>
      <c r="D311" s="16">
        <v>10579</v>
      </c>
      <c r="E311" s="2"/>
    </row>
    <row r="312" spans="1:5" x14ac:dyDescent="0.3">
      <c r="A312" s="19" t="s">
        <v>458</v>
      </c>
      <c r="B312" s="20">
        <v>37804</v>
      </c>
      <c r="C312" s="21">
        <v>2290.1999999999998</v>
      </c>
      <c r="D312" s="16">
        <v>10573</v>
      </c>
      <c r="E312" s="2"/>
    </row>
    <row r="313" spans="1:5" x14ac:dyDescent="0.3">
      <c r="A313" s="19" t="s">
        <v>459</v>
      </c>
      <c r="B313" s="20">
        <v>37804</v>
      </c>
      <c r="C313" s="21">
        <v>2193.84</v>
      </c>
      <c r="D313" s="16">
        <v>10593</v>
      </c>
      <c r="E313" s="2"/>
    </row>
    <row r="314" spans="1:5" x14ac:dyDescent="0.3">
      <c r="A314" s="19" t="s">
        <v>460</v>
      </c>
      <c r="B314" s="20">
        <v>37806</v>
      </c>
      <c r="C314" s="21">
        <v>1651.1879999999999</v>
      </c>
      <c r="D314" s="16">
        <v>10572</v>
      </c>
      <c r="E314" s="2"/>
    </row>
    <row r="315" spans="1:5" x14ac:dyDescent="0.3">
      <c r="A315" s="19" t="s">
        <v>461</v>
      </c>
      <c r="B315" s="20">
        <v>37814</v>
      </c>
      <c r="C315" s="21">
        <v>625.9</v>
      </c>
      <c r="D315" s="16">
        <v>10577</v>
      </c>
      <c r="E315" s="2"/>
    </row>
    <row r="316" spans="1:5" x14ac:dyDescent="0.3">
      <c r="A316" s="19" t="s">
        <v>462</v>
      </c>
      <c r="B316" s="20">
        <v>37816</v>
      </c>
      <c r="C316" s="21">
        <v>493</v>
      </c>
      <c r="D316" s="16">
        <v>10599</v>
      </c>
      <c r="E316" s="2"/>
    </row>
    <row r="317" spans="1:5" x14ac:dyDescent="0.3">
      <c r="A317" s="19" t="s">
        <v>463</v>
      </c>
      <c r="B317" s="20">
        <v>37817</v>
      </c>
      <c r="C317" s="21">
        <v>622.04999999999995</v>
      </c>
      <c r="D317" s="16">
        <v>10594</v>
      </c>
      <c r="E317" s="2"/>
    </row>
    <row r="318" spans="1:5" x14ac:dyDescent="0.3">
      <c r="A318" s="19" t="s">
        <v>464</v>
      </c>
      <c r="B318" s="20">
        <v>37820</v>
      </c>
      <c r="C318" s="21">
        <v>718.08</v>
      </c>
      <c r="D318" s="16">
        <v>10597</v>
      </c>
      <c r="E318" s="2"/>
    </row>
    <row r="319" spans="1:5" x14ac:dyDescent="0.3">
      <c r="A319" s="19" t="s">
        <v>465</v>
      </c>
      <c r="B319" s="20">
        <v>37821</v>
      </c>
      <c r="C319" s="21">
        <v>341</v>
      </c>
      <c r="D319" s="16">
        <v>10581</v>
      </c>
      <c r="E319" s="2"/>
    </row>
    <row r="320" spans="1:5" x14ac:dyDescent="0.3">
      <c r="A320" s="19" t="s">
        <v>466</v>
      </c>
      <c r="B320" s="20">
        <v>37823</v>
      </c>
      <c r="C320" s="21">
        <v>2627.35</v>
      </c>
      <c r="D320" s="16">
        <v>10598</v>
      </c>
      <c r="E320" s="2"/>
    </row>
    <row r="321" spans="1:5" x14ac:dyDescent="0.3">
      <c r="A321" s="19" t="s">
        <v>467</v>
      </c>
      <c r="B321" s="20">
        <v>37824</v>
      </c>
      <c r="C321" s="21">
        <v>330</v>
      </c>
      <c r="D321" s="16">
        <v>10582</v>
      </c>
      <c r="E321" s="2"/>
    </row>
    <row r="322" spans="1:5" x14ac:dyDescent="0.3">
      <c r="A322" s="19" t="s">
        <v>468</v>
      </c>
      <c r="B322" s="20">
        <v>37824</v>
      </c>
      <c r="C322" s="21">
        <v>2461.25</v>
      </c>
      <c r="D322" s="16">
        <v>10583</v>
      </c>
      <c r="E322" s="2"/>
    </row>
    <row r="323" spans="1:5" x14ac:dyDescent="0.3">
      <c r="A323" s="19" t="s">
        <v>469</v>
      </c>
      <c r="B323" s="20">
        <v>37824</v>
      </c>
      <c r="C323" s="21">
        <v>888.8</v>
      </c>
      <c r="D323" s="16">
        <v>10611</v>
      </c>
      <c r="E323" s="2"/>
    </row>
    <row r="324" spans="1:5" x14ac:dyDescent="0.3">
      <c r="A324" s="19" t="s">
        <v>470</v>
      </c>
      <c r="B324" s="20">
        <v>37829</v>
      </c>
      <c r="C324" s="21">
        <v>1243.44</v>
      </c>
      <c r="D324" s="16">
        <v>10606</v>
      </c>
      <c r="E324" s="2"/>
    </row>
    <row r="325" spans="1:5" x14ac:dyDescent="0.3">
      <c r="A325" s="19" t="s">
        <v>471</v>
      </c>
      <c r="B325" s="20">
        <v>37832</v>
      </c>
      <c r="C325" s="21">
        <v>156.75</v>
      </c>
      <c r="D325" s="16">
        <v>10585</v>
      </c>
      <c r="E325" s="2"/>
    </row>
    <row r="326" spans="1:5" x14ac:dyDescent="0.3">
      <c r="A326" s="19" t="s">
        <v>472</v>
      </c>
      <c r="B326" s="20">
        <v>37832</v>
      </c>
      <c r="C326" s="21">
        <v>527.78</v>
      </c>
      <c r="D326" s="16">
        <v>10600</v>
      </c>
      <c r="E326" s="2"/>
    </row>
    <row r="327" spans="1:5" x14ac:dyDescent="0.3">
      <c r="A327" s="19" t="s">
        <v>473</v>
      </c>
      <c r="B327" s="20">
        <v>37835</v>
      </c>
      <c r="C327" s="21">
        <v>568.10599999999999</v>
      </c>
      <c r="D327" s="16">
        <v>10592</v>
      </c>
      <c r="E327" s="2"/>
    </row>
    <row r="328" spans="1:5" x14ac:dyDescent="0.3">
      <c r="A328" s="19" t="s">
        <v>474</v>
      </c>
      <c r="B328" s="20">
        <v>37836</v>
      </c>
      <c r="C328" s="21">
        <v>1211.0999999999999</v>
      </c>
      <c r="D328" s="16">
        <v>10590</v>
      </c>
      <c r="E328" s="2"/>
    </row>
    <row r="329" spans="1:5" x14ac:dyDescent="0.3">
      <c r="A329" s="19" t="s">
        <v>475</v>
      </c>
      <c r="B329" s="20">
        <v>37837</v>
      </c>
      <c r="C329" s="21">
        <v>329.17500000000001</v>
      </c>
      <c r="D329" s="16">
        <v>10610</v>
      </c>
      <c r="E329" s="2"/>
    </row>
    <row r="330" spans="1:5" x14ac:dyDescent="0.3">
      <c r="A330" s="19" t="s">
        <v>476</v>
      </c>
      <c r="B330" s="20">
        <v>37839</v>
      </c>
      <c r="C330" s="21">
        <v>1064</v>
      </c>
      <c r="D330" s="16">
        <v>10608</v>
      </c>
      <c r="E330" s="2"/>
    </row>
    <row r="331" spans="1:5" x14ac:dyDescent="0.3">
      <c r="A331" s="19" t="s">
        <v>477</v>
      </c>
      <c r="B331" s="20">
        <v>37839</v>
      </c>
      <c r="C331" s="21">
        <v>1336.95</v>
      </c>
      <c r="D331" s="16">
        <v>10623</v>
      </c>
      <c r="E331" s="2"/>
    </row>
    <row r="332" spans="1:5" x14ac:dyDescent="0.3">
      <c r="A332" s="19" t="s">
        <v>478</v>
      </c>
      <c r="B332" s="20">
        <v>37840</v>
      </c>
      <c r="C332" s="21">
        <v>812.5</v>
      </c>
      <c r="D332" s="16">
        <v>10591</v>
      </c>
      <c r="E332" s="2"/>
    </row>
    <row r="333" spans="1:5" x14ac:dyDescent="0.3">
      <c r="A333" s="19" t="s">
        <v>479</v>
      </c>
      <c r="B333" s="20">
        <v>37840</v>
      </c>
      <c r="C333" s="21">
        <v>527.72500000000002</v>
      </c>
      <c r="D333" s="16">
        <v>10625</v>
      </c>
      <c r="E333" s="2"/>
    </row>
    <row r="334" spans="1:5" x14ac:dyDescent="0.3">
      <c r="A334" s="19" t="s">
        <v>480</v>
      </c>
      <c r="B334" s="20">
        <v>37841</v>
      </c>
      <c r="C334" s="21">
        <v>1532.5640000000001</v>
      </c>
      <c r="D334" s="16">
        <v>10624</v>
      </c>
      <c r="E334" s="2"/>
    </row>
    <row r="335" spans="1:5" x14ac:dyDescent="0.3">
      <c r="A335" s="19" t="s">
        <v>481</v>
      </c>
      <c r="B335" s="20">
        <v>37844</v>
      </c>
      <c r="C335" s="21">
        <v>1298.9680000000001</v>
      </c>
      <c r="D335" s="16">
        <v>10596</v>
      </c>
      <c r="E335" s="2"/>
    </row>
    <row r="336" spans="1:5" x14ac:dyDescent="0.3">
      <c r="A336" s="19" t="s">
        <v>482</v>
      </c>
      <c r="B336" s="20">
        <v>37847</v>
      </c>
      <c r="C336" s="21">
        <v>253.935</v>
      </c>
      <c r="D336" s="16">
        <v>10604</v>
      </c>
      <c r="E336" s="2"/>
    </row>
    <row r="337" spans="1:5" x14ac:dyDescent="0.3">
      <c r="A337" s="19" t="s">
        <v>483</v>
      </c>
      <c r="B337" s="20">
        <v>37851</v>
      </c>
      <c r="C337" s="21">
        <v>53.625</v>
      </c>
      <c r="D337" s="16">
        <v>10602</v>
      </c>
      <c r="E337" s="2"/>
    </row>
    <row r="338" spans="1:5" x14ac:dyDescent="0.3">
      <c r="A338" s="19" t="s">
        <v>484</v>
      </c>
      <c r="B338" s="20">
        <v>37852</v>
      </c>
      <c r="C338" s="21">
        <v>2513.5</v>
      </c>
      <c r="D338" s="16">
        <v>10601</v>
      </c>
      <c r="E338" s="2"/>
    </row>
    <row r="339" spans="1:5" x14ac:dyDescent="0.3">
      <c r="A339" s="19" t="s">
        <v>485</v>
      </c>
      <c r="B339" s="20">
        <v>37856</v>
      </c>
      <c r="C339" s="21">
        <v>993.96</v>
      </c>
      <c r="D339" s="16">
        <v>10630</v>
      </c>
      <c r="E339" s="2"/>
    </row>
    <row r="340" spans="1:5" x14ac:dyDescent="0.3">
      <c r="A340" s="19" t="s">
        <v>486</v>
      </c>
      <c r="B340" s="20">
        <v>37857</v>
      </c>
      <c r="C340" s="21">
        <v>424</v>
      </c>
      <c r="D340" s="16">
        <v>10609</v>
      </c>
      <c r="E340" s="2"/>
    </row>
    <row r="341" spans="1:5" x14ac:dyDescent="0.3">
      <c r="A341" s="19" t="s">
        <v>487</v>
      </c>
      <c r="B341" s="20">
        <v>37857</v>
      </c>
      <c r="C341" s="21">
        <v>3052.5550000000003</v>
      </c>
      <c r="D341" s="16">
        <v>10629</v>
      </c>
      <c r="E341" s="2"/>
    </row>
    <row r="342" spans="1:5" x14ac:dyDescent="0.3">
      <c r="A342" s="19" t="s">
        <v>488</v>
      </c>
      <c r="B342" s="20">
        <v>37858</v>
      </c>
      <c r="C342" s="21">
        <v>1483</v>
      </c>
      <c r="D342" s="16">
        <v>10603</v>
      </c>
      <c r="E342" s="2"/>
    </row>
    <row r="343" spans="1:5" x14ac:dyDescent="0.3">
      <c r="A343" s="19" t="s">
        <v>489</v>
      </c>
      <c r="B343" s="20">
        <v>37858</v>
      </c>
      <c r="C343" s="21">
        <v>5484.05</v>
      </c>
      <c r="D343" s="16">
        <v>10634</v>
      </c>
      <c r="E343" s="2"/>
    </row>
    <row r="344" spans="1:5" x14ac:dyDescent="0.3">
      <c r="A344" s="19" t="s">
        <v>490</v>
      </c>
      <c r="B344" s="20">
        <v>37862</v>
      </c>
      <c r="C344" s="21">
        <v>120</v>
      </c>
      <c r="D344" s="16">
        <v>10615</v>
      </c>
      <c r="E344" s="2"/>
    </row>
    <row r="345" spans="1:5" x14ac:dyDescent="0.3">
      <c r="A345" s="19" t="s">
        <v>491</v>
      </c>
      <c r="B345" s="20">
        <v>37863</v>
      </c>
      <c r="C345" s="21">
        <v>1542.75</v>
      </c>
      <c r="D345" s="16">
        <v>10617</v>
      </c>
      <c r="E345" s="2"/>
    </row>
    <row r="346" spans="1:5" x14ac:dyDescent="0.3">
      <c r="A346" s="19" t="s">
        <v>492</v>
      </c>
      <c r="B346" s="20">
        <v>37864</v>
      </c>
      <c r="C346" s="21">
        <v>4109.6899999999996</v>
      </c>
      <c r="D346" s="16">
        <v>10605</v>
      </c>
      <c r="E346" s="2"/>
    </row>
    <row r="347" spans="1:5" x14ac:dyDescent="0.3">
      <c r="A347" s="19" t="s">
        <v>493</v>
      </c>
      <c r="B347" s="20">
        <v>37868</v>
      </c>
      <c r="C347" s="21">
        <v>388.52</v>
      </c>
      <c r="D347" s="16">
        <v>10613</v>
      </c>
      <c r="E347" s="2"/>
    </row>
    <row r="348" spans="1:5" x14ac:dyDescent="0.3">
      <c r="A348" s="19" t="s">
        <v>494</v>
      </c>
      <c r="B348" s="20">
        <v>37868</v>
      </c>
      <c r="C348" s="21">
        <v>1503.6</v>
      </c>
      <c r="D348" s="16">
        <v>10626</v>
      </c>
      <c r="E348" s="2"/>
    </row>
    <row r="349" spans="1:5" x14ac:dyDescent="0.3">
      <c r="A349" s="19" t="s">
        <v>495</v>
      </c>
      <c r="B349" s="20">
        <v>37868</v>
      </c>
      <c r="C349" s="21">
        <v>1326.22</v>
      </c>
      <c r="D349" s="16">
        <v>10635</v>
      </c>
      <c r="E349" s="2"/>
    </row>
    <row r="350" spans="1:5" x14ac:dyDescent="0.3">
      <c r="A350" s="19" t="s">
        <v>496</v>
      </c>
      <c r="B350" s="20">
        <v>37869</v>
      </c>
      <c r="C350" s="21">
        <v>510.4</v>
      </c>
      <c r="D350" s="16">
        <v>10614</v>
      </c>
      <c r="E350" s="2"/>
    </row>
    <row r="351" spans="1:5" x14ac:dyDescent="0.3">
      <c r="A351" s="19" t="s">
        <v>497</v>
      </c>
      <c r="B351" s="20">
        <v>37871</v>
      </c>
      <c r="C351" s="21">
        <v>2967.25</v>
      </c>
      <c r="D351" s="16">
        <v>10618</v>
      </c>
      <c r="E351" s="2"/>
    </row>
    <row r="352" spans="1:5" x14ac:dyDescent="0.3">
      <c r="A352" s="19" t="s">
        <v>498</v>
      </c>
      <c r="B352" s="20">
        <v>37872</v>
      </c>
      <c r="C352" s="21">
        <v>2992.0550000000003</v>
      </c>
      <c r="D352" s="16">
        <v>10638</v>
      </c>
      <c r="E352" s="2"/>
    </row>
    <row r="353" spans="1:5" x14ac:dyDescent="0.3">
      <c r="A353" s="19" t="s">
        <v>499</v>
      </c>
      <c r="B353" s="20">
        <v>37873</v>
      </c>
      <c r="C353" s="21">
        <v>1688.5</v>
      </c>
      <c r="D353" s="16">
        <v>10645</v>
      </c>
      <c r="E353" s="2"/>
    </row>
    <row r="354" spans="1:5" x14ac:dyDescent="0.3">
      <c r="A354" s="19" t="s">
        <v>500</v>
      </c>
      <c r="B354" s="20">
        <v>37875</v>
      </c>
      <c r="C354" s="21">
        <v>7012.5</v>
      </c>
      <c r="D354" s="16">
        <v>10612</v>
      </c>
      <c r="E354" s="2"/>
    </row>
    <row r="355" spans="1:5" x14ac:dyDescent="0.3">
      <c r="A355" s="19" t="s">
        <v>501</v>
      </c>
      <c r="B355" s="20">
        <v>37878</v>
      </c>
      <c r="C355" s="21">
        <v>616</v>
      </c>
      <c r="D355" s="16">
        <v>10622</v>
      </c>
      <c r="E355" s="2"/>
    </row>
    <row r="356" spans="1:5" x14ac:dyDescent="0.3">
      <c r="A356" s="19" t="s">
        <v>502</v>
      </c>
      <c r="B356" s="20">
        <v>37880</v>
      </c>
      <c r="C356" s="21">
        <v>765.6</v>
      </c>
      <c r="D356" s="16">
        <v>10642</v>
      </c>
      <c r="E356" s="2"/>
    </row>
    <row r="357" spans="1:5" x14ac:dyDescent="0.3">
      <c r="A357" s="19" t="s">
        <v>503</v>
      </c>
      <c r="B357" s="20">
        <v>37880</v>
      </c>
      <c r="C357" s="21">
        <v>397.8</v>
      </c>
      <c r="D357" s="16">
        <v>10651</v>
      </c>
      <c r="E357" s="2"/>
    </row>
    <row r="358" spans="1:5" x14ac:dyDescent="0.3">
      <c r="A358" s="19" t="s">
        <v>504</v>
      </c>
      <c r="B358" s="20">
        <v>37888</v>
      </c>
      <c r="C358" s="21">
        <v>692.45</v>
      </c>
      <c r="D358" s="16">
        <v>10636</v>
      </c>
      <c r="E358" s="2"/>
    </row>
    <row r="359" spans="1:5" x14ac:dyDescent="0.3">
      <c r="A359" s="19" t="s">
        <v>505</v>
      </c>
      <c r="B359" s="20">
        <v>37891</v>
      </c>
      <c r="C359" s="21">
        <v>1386</v>
      </c>
      <c r="D359" s="16">
        <v>10619</v>
      </c>
      <c r="E359" s="2"/>
    </row>
    <row r="360" spans="1:5" x14ac:dyDescent="0.3">
      <c r="A360" s="19" t="s">
        <v>506</v>
      </c>
      <c r="B360" s="20">
        <v>37891</v>
      </c>
      <c r="C360" s="21">
        <v>1304.325</v>
      </c>
      <c r="D360" s="16">
        <v>10627</v>
      </c>
      <c r="E360" s="2"/>
    </row>
    <row r="361" spans="1:5" x14ac:dyDescent="0.3">
      <c r="A361" s="19" t="s">
        <v>507</v>
      </c>
      <c r="B361" s="20">
        <v>37892</v>
      </c>
      <c r="C361" s="21">
        <v>2259.4</v>
      </c>
      <c r="D361" s="16">
        <v>10641</v>
      </c>
      <c r="E361" s="2"/>
    </row>
    <row r="362" spans="1:5" x14ac:dyDescent="0.3">
      <c r="A362" s="19" t="s">
        <v>508</v>
      </c>
      <c r="B362" s="20">
        <v>37893</v>
      </c>
      <c r="C362" s="21">
        <v>63.25</v>
      </c>
      <c r="D362" s="16">
        <v>10620</v>
      </c>
      <c r="E362" s="2"/>
    </row>
    <row r="363" spans="1:5" x14ac:dyDescent="0.3">
      <c r="A363" s="19" t="s">
        <v>509</v>
      </c>
      <c r="B363" s="20">
        <v>37894</v>
      </c>
      <c r="C363" s="21">
        <v>758.5</v>
      </c>
      <c r="D363" s="16">
        <v>10621</v>
      </c>
      <c r="E363" s="2"/>
    </row>
    <row r="364" spans="1:5" x14ac:dyDescent="0.3">
      <c r="A364" s="19" t="s">
        <v>510</v>
      </c>
      <c r="B364" s="20">
        <v>37894</v>
      </c>
      <c r="C364" s="21">
        <v>409.60700000000003</v>
      </c>
      <c r="D364" s="16">
        <v>10648</v>
      </c>
      <c r="E364" s="2"/>
    </row>
    <row r="365" spans="1:5" x14ac:dyDescent="0.3">
      <c r="A365" s="19" t="s">
        <v>511</v>
      </c>
      <c r="B365" s="20">
        <v>37894</v>
      </c>
      <c r="C365" s="21">
        <v>662.01300000000003</v>
      </c>
      <c r="D365" s="16">
        <v>10654</v>
      </c>
      <c r="E365" s="2"/>
    </row>
    <row r="366" spans="1:5" x14ac:dyDescent="0.3">
      <c r="A366" s="19" t="s">
        <v>512</v>
      </c>
      <c r="B366" s="20">
        <v>37894</v>
      </c>
      <c r="C366" s="21">
        <v>604.21</v>
      </c>
      <c r="D366" s="16">
        <v>10656</v>
      </c>
      <c r="E366" s="2"/>
    </row>
    <row r="367" spans="1:5" x14ac:dyDescent="0.3">
      <c r="A367" s="19" t="s">
        <v>513</v>
      </c>
      <c r="B367" s="20">
        <v>37895</v>
      </c>
      <c r="C367" s="21">
        <v>495</v>
      </c>
      <c r="D367" s="16">
        <v>10628</v>
      </c>
      <c r="E367" s="2"/>
    </row>
    <row r="368" spans="1:5" x14ac:dyDescent="0.3">
      <c r="A368" s="19" t="s">
        <v>514</v>
      </c>
      <c r="B368" s="20">
        <v>37896</v>
      </c>
      <c r="C368" s="21">
        <v>1371.8</v>
      </c>
      <c r="D368" s="16">
        <v>10644</v>
      </c>
      <c r="E368" s="2"/>
    </row>
    <row r="369" spans="1:5" x14ac:dyDescent="0.3">
      <c r="A369" s="19" t="s">
        <v>515</v>
      </c>
      <c r="B369" s="20">
        <v>37898</v>
      </c>
      <c r="C369" s="21">
        <v>61.38</v>
      </c>
      <c r="D369" s="16">
        <v>10631</v>
      </c>
      <c r="E369" s="2"/>
    </row>
    <row r="370" spans="1:5" x14ac:dyDescent="0.3">
      <c r="A370" s="19" t="s">
        <v>516</v>
      </c>
      <c r="B370" s="20">
        <v>37901</v>
      </c>
      <c r="C370" s="21">
        <v>6061.6490000000003</v>
      </c>
      <c r="D370" s="16">
        <v>10633</v>
      </c>
      <c r="E370" s="2"/>
    </row>
    <row r="371" spans="1:5" x14ac:dyDescent="0.3">
      <c r="A371" s="19" t="s">
        <v>517</v>
      </c>
      <c r="B371" s="20">
        <v>37903</v>
      </c>
      <c r="C371" s="21">
        <v>1779.2</v>
      </c>
      <c r="D371" s="16">
        <v>10650</v>
      </c>
      <c r="E371" s="2"/>
    </row>
    <row r="372" spans="1:5" x14ac:dyDescent="0.3">
      <c r="A372" s="19" t="s">
        <v>518</v>
      </c>
      <c r="B372" s="20">
        <v>37904</v>
      </c>
      <c r="C372" s="21">
        <v>3038.134</v>
      </c>
      <c r="D372" s="16">
        <v>10637</v>
      </c>
      <c r="E372" s="2"/>
    </row>
    <row r="373" spans="1:5" x14ac:dyDescent="0.3">
      <c r="A373" s="19" t="s">
        <v>519</v>
      </c>
      <c r="B373" s="20">
        <v>37904</v>
      </c>
      <c r="C373" s="21">
        <v>699.6</v>
      </c>
      <c r="D373" s="16">
        <v>10647</v>
      </c>
      <c r="E373" s="2"/>
    </row>
    <row r="374" spans="1:5" x14ac:dyDescent="0.3">
      <c r="A374" s="19" t="s">
        <v>520</v>
      </c>
      <c r="B374" s="20">
        <v>37907</v>
      </c>
      <c r="C374" s="21">
        <v>4371.6000000000004</v>
      </c>
      <c r="D374" s="16">
        <v>10657</v>
      </c>
      <c r="E374" s="2"/>
    </row>
    <row r="375" spans="1:5" x14ac:dyDescent="0.3">
      <c r="A375" s="19" t="s">
        <v>521</v>
      </c>
      <c r="B375" s="20">
        <v>37908</v>
      </c>
      <c r="C375" s="21">
        <v>647.9</v>
      </c>
      <c r="D375" s="16">
        <v>10632</v>
      </c>
      <c r="E375" s="2"/>
    </row>
    <row r="376" spans="1:5" x14ac:dyDescent="0.3">
      <c r="A376" s="19" t="s">
        <v>522</v>
      </c>
      <c r="B376" s="20">
        <v>37908</v>
      </c>
      <c r="C376" s="21">
        <v>814.5</v>
      </c>
      <c r="D376" s="16">
        <v>10643</v>
      </c>
      <c r="E376" s="2"/>
    </row>
    <row r="377" spans="1:5" x14ac:dyDescent="0.3">
      <c r="A377" s="19" t="s">
        <v>523</v>
      </c>
      <c r="B377" s="20">
        <v>37908</v>
      </c>
      <c r="C377" s="21">
        <v>1012.11</v>
      </c>
      <c r="D377" s="16">
        <v>10671</v>
      </c>
      <c r="E377" s="2"/>
    </row>
    <row r="378" spans="1:5" x14ac:dyDescent="0.3">
      <c r="A378" s="19" t="s">
        <v>524</v>
      </c>
      <c r="B378" s="20">
        <v>37909</v>
      </c>
      <c r="C378" s="21">
        <v>708.75</v>
      </c>
      <c r="D378" s="16">
        <v>10640</v>
      </c>
      <c r="E378" s="2"/>
    </row>
    <row r="379" spans="1:5" x14ac:dyDescent="0.3">
      <c r="A379" s="19" t="s">
        <v>525</v>
      </c>
      <c r="B379" s="20">
        <v>37909</v>
      </c>
      <c r="C379" s="21">
        <v>1424.5</v>
      </c>
      <c r="D379" s="16">
        <v>10665</v>
      </c>
      <c r="E379" s="2"/>
    </row>
    <row r="380" spans="1:5" x14ac:dyDescent="0.3">
      <c r="A380" s="19" t="s">
        <v>526</v>
      </c>
      <c r="B380" s="20">
        <v>37910</v>
      </c>
      <c r="C380" s="21">
        <v>687.79700000000003</v>
      </c>
      <c r="D380" s="16">
        <v>10668</v>
      </c>
      <c r="E380" s="2"/>
    </row>
    <row r="381" spans="1:5" x14ac:dyDescent="0.3">
      <c r="A381" s="19" t="s">
        <v>527</v>
      </c>
      <c r="B381" s="20">
        <v>37913</v>
      </c>
      <c r="C381" s="21">
        <v>4196.7749999999996</v>
      </c>
      <c r="D381" s="16">
        <v>10672</v>
      </c>
      <c r="E381" s="2"/>
    </row>
    <row r="382" spans="1:5" x14ac:dyDescent="0.3">
      <c r="A382" s="19" t="s">
        <v>528</v>
      </c>
      <c r="B382" s="20">
        <v>37914</v>
      </c>
      <c r="C382" s="21">
        <v>1191.4649999999999</v>
      </c>
      <c r="D382" s="16">
        <v>10653</v>
      </c>
      <c r="E382" s="2"/>
    </row>
    <row r="383" spans="1:5" x14ac:dyDescent="0.3">
      <c r="A383" s="19" t="s">
        <v>529</v>
      </c>
      <c r="B383" s="20">
        <v>37916</v>
      </c>
      <c r="C383" s="21">
        <v>1417.229</v>
      </c>
      <c r="D383" s="16">
        <v>10664</v>
      </c>
      <c r="E383" s="2"/>
    </row>
    <row r="384" spans="1:5" x14ac:dyDescent="0.3">
      <c r="A384" s="19" t="s">
        <v>530</v>
      </c>
      <c r="B384" s="20">
        <v>37916</v>
      </c>
      <c r="C384" s="21">
        <v>2301.75</v>
      </c>
      <c r="D384" s="16">
        <v>10670</v>
      </c>
      <c r="E384" s="2"/>
    </row>
    <row r="385" spans="1:5" x14ac:dyDescent="0.3">
      <c r="A385" s="19" t="s">
        <v>531</v>
      </c>
      <c r="B385" s="20">
        <v>37917</v>
      </c>
      <c r="C385" s="21">
        <v>894.69600000000003</v>
      </c>
      <c r="D385" s="16">
        <v>10677</v>
      </c>
      <c r="E385" s="2"/>
    </row>
    <row r="386" spans="1:5" x14ac:dyDescent="0.3">
      <c r="A386" s="19" t="s">
        <v>532</v>
      </c>
      <c r="B386" s="20">
        <v>37918</v>
      </c>
      <c r="C386" s="21">
        <v>500</v>
      </c>
      <c r="D386" s="16">
        <v>10639</v>
      </c>
      <c r="E386" s="2"/>
    </row>
    <row r="387" spans="1:5" x14ac:dyDescent="0.3">
      <c r="A387" s="19" t="s">
        <v>533</v>
      </c>
      <c r="B387" s="20">
        <v>37918</v>
      </c>
      <c r="C387" s="21">
        <v>562.6</v>
      </c>
      <c r="D387" s="16">
        <v>10661</v>
      </c>
      <c r="E387" s="2"/>
    </row>
    <row r="388" spans="1:5" x14ac:dyDescent="0.3">
      <c r="A388" s="19" t="s">
        <v>534</v>
      </c>
      <c r="B388" s="20">
        <v>37919</v>
      </c>
      <c r="C388" s="21">
        <v>1590.6</v>
      </c>
      <c r="D388" s="16">
        <v>10646</v>
      </c>
      <c r="E388" s="2"/>
    </row>
    <row r="389" spans="1:5" x14ac:dyDescent="0.3">
      <c r="A389" s="19" t="s">
        <v>535</v>
      </c>
      <c r="B389" s="20">
        <v>37923</v>
      </c>
      <c r="C389" s="21">
        <v>1871.1</v>
      </c>
      <c r="D389" s="16">
        <v>10660</v>
      </c>
      <c r="E389" s="2"/>
    </row>
    <row r="390" spans="1:5" x14ac:dyDescent="0.3">
      <c r="A390" s="19" t="s">
        <v>536</v>
      </c>
      <c r="B390" s="20">
        <v>37924</v>
      </c>
      <c r="C390" s="21">
        <v>5782.15</v>
      </c>
      <c r="D390" s="16">
        <v>10678</v>
      </c>
      <c r="E390" s="2"/>
    </row>
    <row r="391" spans="1:5" x14ac:dyDescent="0.3">
      <c r="A391" s="19" t="s">
        <v>537</v>
      </c>
      <c r="B391" s="20">
        <v>37926</v>
      </c>
      <c r="C391" s="21">
        <v>588.33500000000004</v>
      </c>
      <c r="D391" s="16">
        <v>10676</v>
      </c>
      <c r="E391" s="2"/>
    </row>
    <row r="392" spans="1:5" x14ac:dyDescent="0.3">
      <c r="A392" s="19" t="s">
        <v>538</v>
      </c>
      <c r="B392" s="20">
        <v>37930</v>
      </c>
      <c r="C392" s="21">
        <v>169.84</v>
      </c>
      <c r="D392" s="16">
        <v>10655</v>
      </c>
      <c r="E392" s="2"/>
    </row>
    <row r="393" spans="1:5" x14ac:dyDescent="0.3">
      <c r="A393" s="19" t="s">
        <v>539</v>
      </c>
      <c r="B393" s="20">
        <v>37930</v>
      </c>
      <c r="C393" s="21">
        <v>1944.8</v>
      </c>
      <c r="D393" s="16">
        <v>10684</v>
      </c>
      <c r="E393" s="2"/>
    </row>
    <row r="394" spans="1:5" x14ac:dyDescent="0.3">
      <c r="A394" s="19" t="s">
        <v>540</v>
      </c>
      <c r="B394" s="20">
        <v>37930</v>
      </c>
      <c r="C394" s="21">
        <v>1544.895</v>
      </c>
      <c r="D394" s="16">
        <v>10686</v>
      </c>
      <c r="E394" s="2"/>
    </row>
    <row r="395" spans="1:5" x14ac:dyDescent="0.3">
      <c r="A395" s="19" t="s">
        <v>541</v>
      </c>
      <c r="B395" s="20">
        <v>37932</v>
      </c>
      <c r="C395" s="21">
        <v>627</v>
      </c>
      <c r="D395" s="16">
        <v>10669</v>
      </c>
      <c r="E395" s="2"/>
    </row>
    <row r="396" spans="1:5" x14ac:dyDescent="0.3">
      <c r="A396" s="19" t="s">
        <v>542</v>
      </c>
      <c r="B396" s="20">
        <v>37933</v>
      </c>
      <c r="C396" s="21">
        <v>63</v>
      </c>
      <c r="D396" s="16">
        <v>10683</v>
      </c>
      <c r="E396" s="2"/>
    </row>
    <row r="397" spans="1:5" x14ac:dyDescent="0.3">
      <c r="A397" s="19" t="s">
        <v>543</v>
      </c>
      <c r="B397" s="20">
        <v>37934</v>
      </c>
      <c r="C397" s="21">
        <v>1577.4</v>
      </c>
      <c r="D397" s="16">
        <v>10649</v>
      </c>
      <c r="E397" s="2"/>
    </row>
    <row r="398" spans="1:5" x14ac:dyDescent="0.3">
      <c r="A398" s="19" t="s">
        <v>544</v>
      </c>
      <c r="B398" s="20">
        <v>37938</v>
      </c>
      <c r="C398" s="21">
        <v>453.58499999999998</v>
      </c>
      <c r="D398" s="16">
        <v>10673</v>
      </c>
      <c r="E398" s="2"/>
    </row>
    <row r="399" spans="1:5" x14ac:dyDescent="0.3">
      <c r="A399" s="19" t="s">
        <v>545</v>
      </c>
      <c r="B399" s="20">
        <v>37940</v>
      </c>
      <c r="C399" s="21">
        <v>1227.02</v>
      </c>
      <c r="D399" s="16">
        <v>10659</v>
      </c>
      <c r="E399" s="2"/>
    </row>
    <row r="400" spans="1:5" x14ac:dyDescent="0.3">
      <c r="A400" s="19" t="s">
        <v>546</v>
      </c>
      <c r="B400" s="20">
        <v>37940</v>
      </c>
      <c r="C400" s="21">
        <v>472.5</v>
      </c>
      <c r="D400" s="16">
        <v>10689</v>
      </c>
      <c r="E400" s="2"/>
    </row>
    <row r="401" spans="1:5" x14ac:dyDescent="0.3">
      <c r="A401" s="19" t="s">
        <v>547</v>
      </c>
      <c r="B401" s="20">
        <v>37942</v>
      </c>
      <c r="C401" s="21">
        <v>413.05</v>
      </c>
      <c r="D401" s="16">
        <v>10682</v>
      </c>
      <c r="E401" s="2"/>
    </row>
    <row r="402" spans="1:5" x14ac:dyDescent="0.3">
      <c r="A402" s="19" t="s">
        <v>548</v>
      </c>
      <c r="B402" s="20">
        <v>37942</v>
      </c>
      <c r="C402" s="21">
        <v>706.2</v>
      </c>
      <c r="D402" s="16">
        <v>10695</v>
      </c>
      <c r="E402" s="2"/>
    </row>
    <row r="403" spans="1:5" x14ac:dyDescent="0.3">
      <c r="A403" s="19" t="s">
        <v>549</v>
      </c>
      <c r="B403" s="20">
        <v>37943</v>
      </c>
      <c r="C403" s="21">
        <v>318.83999999999997</v>
      </c>
      <c r="D403" s="16">
        <v>10652</v>
      </c>
      <c r="E403" s="2"/>
    </row>
    <row r="404" spans="1:5" x14ac:dyDescent="0.3">
      <c r="A404" s="19" t="s">
        <v>550</v>
      </c>
      <c r="B404" s="20">
        <v>37946</v>
      </c>
      <c r="C404" s="21">
        <v>4911.0600000000004</v>
      </c>
      <c r="D404" s="16">
        <v>10658</v>
      </c>
      <c r="E404" s="2"/>
    </row>
    <row r="405" spans="1:5" x14ac:dyDescent="0.3">
      <c r="A405" s="19" t="s">
        <v>551</v>
      </c>
      <c r="B405" s="20">
        <v>37947</v>
      </c>
      <c r="C405" s="21">
        <v>660</v>
      </c>
      <c r="D405" s="16">
        <v>10679</v>
      </c>
      <c r="E405" s="2"/>
    </row>
    <row r="406" spans="1:5" x14ac:dyDescent="0.3">
      <c r="A406" s="19" t="s">
        <v>552</v>
      </c>
      <c r="B406" s="20">
        <v>37952</v>
      </c>
      <c r="C406" s="21">
        <v>137.5</v>
      </c>
      <c r="D406" s="16">
        <v>10662</v>
      </c>
      <c r="E406" s="2"/>
    </row>
    <row r="407" spans="1:5" x14ac:dyDescent="0.3">
      <c r="A407" s="19" t="s">
        <v>553</v>
      </c>
      <c r="B407" s="20">
        <v>37954</v>
      </c>
      <c r="C407" s="21">
        <v>2123.44</v>
      </c>
      <c r="D407" s="16">
        <v>10663</v>
      </c>
      <c r="E407" s="2"/>
    </row>
    <row r="408" spans="1:5" x14ac:dyDescent="0.3">
      <c r="A408" s="19" t="s">
        <v>554</v>
      </c>
      <c r="B408" s="20">
        <v>37960</v>
      </c>
      <c r="C408" s="21">
        <v>49.5</v>
      </c>
      <c r="D408" s="16">
        <v>10674</v>
      </c>
      <c r="E408" s="2"/>
    </row>
    <row r="409" spans="1:5" x14ac:dyDescent="0.3">
      <c r="A409" s="19" t="s">
        <v>555</v>
      </c>
      <c r="B409" s="20">
        <v>37961</v>
      </c>
      <c r="C409" s="21">
        <v>1536.8</v>
      </c>
      <c r="D409" s="16">
        <v>10667</v>
      </c>
      <c r="E409" s="2"/>
    </row>
    <row r="410" spans="1:5" x14ac:dyDescent="0.3">
      <c r="A410" s="19" t="s">
        <v>556</v>
      </c>
      <c r="B410" s="20">
        <v>37962</v>
      </c>
      <c r="C410" s="21">
        <v>5133.634</v>
      </c>
      <c r="D410" s="16">
        <v>10666</v>
      </c>
      <c r="E410" s="2"/>
    </row>
    <row r="411" spans="1:5" x14ac:dyDescent="0.3">
      <c r="A411" s="19" t="s">
        <v>557</v>
      </c>
      <c r="B411" s="20">
        <v>37966</v>
      </c>
      <c r="C411" s="21">
        <v>1802.24</v>
      </c>
      <c r="D411" s="16">
        <v>10700</v>
      </c>
      <c r="E411" s="2"/>
    </row>
    <row r="412" spans="1:5" x14ac:dyDescent="0.3">
      <c r="A412" s="19" t="s">
        <v>558</v>
      </c>
      <c r="B412" s="20">
        <v>37968</v>
      </c>
      <c r="C412" s="21">
        <v>1565.3</v>
      </c>
      <c r="D412" s="16">
        <v>10675</v>
      </c>
      <c r="E412" s="2"/>
    </row>
    <row r="413" spans="1:5" x14ac:dyDescent="0.3">
      <c r="A413" s="19" t="s">
        <v>559</v>
      </c>
      <c r="B413" s="20">
        <v>37968</v>
      </c>
      <c r="C413" s="21">
        <v>1287.4000000000001</v>
      </c>
      <c r="D413" s="16">
        <v>10681</v>
      </c>
      <c r="E413" s="2"/>
    </row>
    <row r="414" spans="1:5" x14ac:dyDescent="0.3">
      <c r="A414" s="19" t="s">
        <v>560</v>
      </c>
      <c r="B414" s="20">
        <v>37972</v>
      </c>
      <c r="C414" s="21">
        <v>10164.799999999999</v>
      </c>
      <c r="D414" s="16">
        <v>10691</v>
      </c>
      <c r="E414" s="2"/>
    </row>
    <row r="415" spans="1:5" x14ac:dyDescent="0.3">
      <c r="A415" s="19" t="s">
        <v>561</v>
      </c>
      <c r="B415" s="20">
        <v>37972</v>
      </c>
      <c r="C415" s="21">
        <v>2071.1999999999998</v>
      </c>
      <c r="D415" s="16">
        <v>10693</v>
      </c>
      <c r="E415" s="2"/>
    </row>
    <row r="416" spans="1:5" x14ac:dyDescent="0.3">
      <c r="A416" s="19" t="s">
        <v>562</v>
      </c>
      <c r="B416" s="20">
        <v>37973</v>
      </c>
      <c r="C416" s="21">
        <v>881.21</v>
      </c>
      <c r="D416" s="16">
        <v>10685</v>
      </c>
      <c r="E416" s="2"/>
    </row>
    <row r="417" spans="1:5" x14ac:dyDescent="0.3">
      <c r="A417" s="19" t="s">
        <v>563</v>
      </c>
      <c r="B417" s="20">
        <v>37974</v>
      </c>
      <c r="C417" s="21">
        <v>965.8</v>
      </c>
      <c r="D417" s="16">
        <v>10692</v>
      </c>
      <c r="E417" s="2"/>
    </row>
    <row r="418" spans="1:5" x14ac:dyDescent="0.3">
      <c r="A418" s="19" t="s">
        <v>564</v>
      </c>
      <c r="B418" s="20">
        <v>37975</v>
      </c>
      <c r="C418" s="21">
        <v>1388.0680000000002</v>
      </c>
      <c r="D418" s="16">
        <v>10680</v>
      </c>
      <c r="E418" s="2"/>
    </row>
    <row r="419" spans="1:5" x14ac:dyDescent="0.3">
      <c r="A419" s="19" t="s">
        <v>565</v>
      </c>
      <c r="B419" s="20">
        <v>37976</v>
      </c>
      <c r="C419" s="21">
        <v>2082.3000000000002</v>
      </c>
      <c r="D419" s="16">
        <v>10706</v>
      </c>
      <c r="E419" s="2"/>
    </row>
    <row r="420" spans="1:5" x14ac:dyDescent="0.3">
      <c r="A420" s="19" t="s">
        <v>566</v>
      </c>
      <c r="B420" s="20">
        <v>37979</v>
      </c>
      <c r="C420" s="21">
        <v>3160.6</v>
      </c>
      <c r="D420" s="16">
        <v>10688</v>
      </c>
      <c r="E420" s="2"/>
    </row>
    <row r="421" spans="1:5" x14ac:dyDescent="0.3">
      <c r="A421" s="19" t="s">
        <v>567</v>
      </c>
      <c r="B421" s="20">
        <v>37979</v>
      </c>
      <c r="C421" s="21">
        <v>363</v>
      </c>
      <c r="D421" s="16">
        <v>10702</v>
      </c>
      <c r="E421" s="2"/>
    </row>
    <row r="422" spans="1:5" x14ac:dyDescent="0.3">
      <c r="A422" s="19" t="s">
        <v>568</v>
      </c>
      <c r="B422" s="20">
        <v>37979</v>
      </c>
      <c r="C422" s="21">
        <v>2545</v>
      </c>
      <c r="D422" s="16">
        <v>10703</v>
      </c>
      <c r="E422" s="2"/>
    </row>
    <row r="423" spans="1:5" x14ac:dyDescent="0.3">
      <c r="A423" s="19" t="s">
        <v>569</v>
      </c>
      <c r="B423" s="20">
        <v>37979</v>
      </c>
      <c r="C423" s="21">
        <v>1425.6</v>
      </c>
      <c r="D423" s="16">
        <v>10715</v>
      </c>
      <c r="E423" s="2"/>
    </row>
    <row r="424" spans="1:5" x14ac:dyDescent="0.3">
      <c r="A424" s="19" t="s">
        <v>570</v>
      </c>
      <c r="B424" s="20">
        <v>37986</v>
      </c>
      <c r="C424" s="21">
        <v>4960.8999999999996</v>
      </c>
      <c r="D424" s="16">
        <v>10687</v>
      </c>
      <c r="E424" s="2"/>
    </row>
    <row r="425" spans="1:5" x14ac:dyDescent="0.3">
      <c r="A425" s="19" t="s">
        <v>571</v>
      </c>
      <c r="B425" s="20">
        <v>37986</v>
      </c>
      <c r="C425" s="21">
        <v>1095.5999999999999</v>
      </c>
      <c r="D425" s="16">
        <v>10696</v>
      </c>
      <c r="E425" s="2"/>
    </row>
    <row r="426" spans="1:5" x14ac:dyDescent="0.3">
      <c r="A426" s="19" t="s">
        <v>572</v>
      </c>
      <c r="B426" s="20">
        <v>37986</v>
      </c>
      <c r="C426" s="21">
        <v>605</v>
      </c>
      <c r="D426" s="16">
        <v>10720</v>
      </c>
      <c r="E426" s="2"/>
    </row>
    <row r="427" spans="1:5" x14ac:dyDescent="0.3">
      <c r="A427" s="19" t="s">
        <v>573</v>
      </c>
      <c r="B427" s="20">
        <v>37987</v>
      </c>
      <c r="C427" s="21">
        <v>885.97299999999996</v>
      </c>
      <c r="D427" s="16">
        <v>10697</v>
      </c>
      <c r="E427" s="2"/>
    </row>
    <row r="428" spans="1:5" x14ac:dyDescent="0.3">
      <c r="A428" s="19" t="s">
        <v>574</v>
      </c>
      <c r="B428" s="20">
        <v>37988</v>
      </c>
      <c r="C428" s="21">
        <v>862.5</v>
      </c>
      <c r="D428" s="16">
        <v>10690</v>
      </c>
      <c r="E428" s="2"/>
    </row>
    <row r="429" spans="1:5" x14ac:dyDescent="0.3">
      <c r="A429" s="19" t="s">
        <v>575</v>
      </c>
      <c r="B429" s="20">
        <v>37992</v>
      </c>
      <c r="C429" s="21">
        <v>316.58</v>
      </c>
      <c r="D429" s="16">
        <v>10725</v>
      </c>
      <c r="E429" s="2"/>
    </row>
    <row r="430" spans="1:5" x14ac:dyDescent="0.3">
      <c r="A430" s="19" t="s">
        <v>576</v>
      </c>
      <c r="B430" s="20">
        <v>37996</v>
      </c>
      <c r="C430" s="21">
        <v>93.5</v>
      </c>
      <c r="D430" s="16">
        <v>10710</v>
      </c>
      <c r="E430" s="2"/>
    </row>
    <row r="431" spans="1:5" x14ac:dyDescent="0.3">
      <c r="A431" s="19" t="s">
        <v>577</v>
      </c>
      <c r="B431" s="20">
        <v>37997</v>
      </c>
      <c r="C431" s="21">
        <v>720.5</v>
      </c>
      <c r="D431" s="16">
        <v>10726</v>
      </c>
      <c r="E431" s="2"/>
    </row>
    <row r="432" spans="1:5" x14ac:dyDescent="0.3">
      <c r="A432" s="19" t="s">
        <v>578</v>
      </c>
      <c r="B432" s="20">
        <v>37999</v>
      </c>
      <c r="C432" s="21">
        <v>125.4</v>
      </c>
      <c r="D432" s="16">
        <v>10699</v>
      </c>
      <c r="E432" s="2"/>
    </row>
    <row r="433" spans="1:5" x14ac:dyDescent="0.3">
      <c r="A433" s="19" t="s">
        <v>579</v>
      </c>
      <c r="B433" s="20">
        <v>38002</v>
      </c>
      <c r="C433" s="21">
        <v>3809.3</v>
      </c>
      <c r="D433" s="16">
        <v>10718</v>
      </c>
      <c r="E433" s="2"/>
    </row>
    <row r="434" spans="1:5" x14ac:dyDescent="0.3">
      <c r="A434" s="19" t="s">
        <v>580</v>
      </c>
      <c r="B434" s="20">
        <v>38003</v>
      </c>
      <c r="C434" s="21">
        <v>180.4</v>
      </c>
      <c r="D434" s="16">
        <v>10708</v>
      </c>
      <c r="E434" s="2"/>
    </row>
    <row r="435" spans="1:5" x14ac:dyDescent="0.3">
      <c r="A435" s="19" t="s">
        <v>581</v>
      </c>
      <c r="B435" s="20">
        <v>38004</v>
      </c>
      <c r="C435" s="21">
        <v>776.6</v>
      </c>
      <c r="D435" s="16">
        <v>10716</v>
      </c>
      <c r="E435" s="2"/>
    </row>
    <row r="436" spans="1:5" x14ac:dyDescent="0.3">
      <c r="A436" s="19" t="s">
        <v>582</v>
      </c>
      <c r="B436" s="20">
        <v>38004</v>
      </c>
      <c r="C436" s="21">
        <v>1397.825</v>
      </c>
      <c r="D436" s="16">
        <v>10717</v>
      </c>
      <c r="E436" s="2"/>
    </row>
    <row r="437" spans="1:5" x14ac:dyDescent="0.3">
      <c r="A437" s="19" t="s">
        <v>583</v>
      </c>
      <c r="B437" s="20">
        <v>38005</v>
      </c>
      <c r="C437" s="21">
        <v>2864.5</v>
      </c>
      <c r="D437" s="16">
        <v>10701</v>
      </c>
      <c r="E437" s="2"/>
    </row>
    <row r="438" spans="1:5" x14ac:dyDescent="0.3">
      <c r="A438" s="19" t="s">
        <v>584</v>
      </c>
      <c r="B438" s="20">
        <v>38007</v>
      </c>
      <c r="C438" s="21">
        <v>1570</v>
      </c>
      <c r="D438" s="16">
        <v>10722</v>
      </c>
      <c r="E438" s="2"/>
    </row>
    <row r="439" spans="1:5" x14ac:dyDescent="0.3">
      <c r="A439" s="19" t="s">
        <v>585</v>
      </c>
      <c r="B439" s="20">
        <v>38009</v>
      </c>
      <c r="C439" s="21">
        <v>515.29499999999996</v>
      </c>
      <c r="D439" s="16">
        <v>10723</v>
      </c>
      <c r="E439" s="2"/>
    </row>
    <row r="440" spans="1:5" x14ac:dyDescent="0.3">
      <c r="A440" s="19" t="s">
        <v>586</v>
      </c>
      <c r="B440" s="20">
        <v>38011</v>
      </c>
      <c r="C440" s="21">
        <v>1356.828</v>
      </c>
      <c r="D440" s="16">
        <v>10712</v>
      </c>
      <c r="E440" s="2"/>
    </row>
    <row r="441" spans="1:5" x14ac:dyDescent="0.3">
      <c r="A441" s="19" t="s">
        <v>587</v>
      </c>
      <c r="B441" s="20">
        <v>38012</v>
      </c>
      <c r="C441" s="21">
        <v>1805.1</v>
      </c>
      <c r="D441" s="16">
        <v>10707</v>
      </c>
      <c r="E441" s="2"/>
    </row>
    <row r="442" spans="1:5" x14ac:dyDescent="0.3">
      <c r="A442" s="19" t="s">
        <v>588</v>
      </c>
      <c r="B442" s="20">
        <v>38014</v>
      </c>
      <c r="C442" s="21">
        <v>415.8</v>
      </c>
      <c r="D442" s="16">
        <v>10705</v>
      </c>
      <c r="E442" s="2"/>
    </row>
    <row r="443" spans="1:5" x14ac:dyDescent="0.3">
      <c r="A443" s="19" t="s">
        <v>589</v>
      </c>
      <c r="B443" s="20">
        <v>38014</v>
      </c>
      <c r="C443" s="21">
        <v>484.25</v>
      </c>
      <c r="D443" s="16">
        <v>10730</v>
      </c>
      <c r="E443" s="2"/>
    </row>
    <row r="444" spans="1:5" x14ac:dyDescent="0.3">
      <c r="A444" s="19" t="s">
        <v>590</v>
      </c>
      <c r="B444" s="20">
        <v>38016</v>
      </c>
      <c r="C444" s="21">
        <v>655.04999999999995</v>
      </c>
      <c r="D444" s="16">
        <v>10704</v>
      </c>
      <c r="E444" s="2"/>
    </row>
    <row r="445" spans="1:5" x14ac:dyDescent="0.3">
      <c r="A445" s="19" t="s">
        <v>591</v>
      </c>
      <c r="B445" s="20">
        <v>38018</v>
      </c>
      <c r="C445" s="21">
        <v>3424</v>
      </c>
      <c r="D445" s="16">
        <v>10709</v>
      </c>
      <c r="E445" s="2"/>
    </row>
    <row r="446" spans="1:5" x14ac:dyDescent="0.3">
      <c r="A446" s="19" t="s">
        <v>592</v>
      </c>
      <c r="B446" s="20">
        <v>38019</v>
      </c>
      <c r="C446" s="21">
        <v>1016.2570000000001</v>
      </c>
      <c r="D446" s="16">
        <v>10721</v>
      </c>
      <c r="E446" s="2"/>
    </row>
    <row r="447" spans="1:5" x14ac:dyDescent="0.3">
      <c r="A447" s="19" t="s">
        <v>593</v>
      </c>
      <c r="B447" s="20">
        <v>38020</v>
      </c>
      <c r="C447" s="21">
        <v>153.78</v>
      </c>
      <c r="D447" s="16">
        <v>10737</v>
      </c>
      <c r="E447" s="2"/>
    </row>
    <row r="448" spans="1:5" x14ac:dyDescent="0.3">
      <c r="A448" s="19" t="s">
        <v>594</v>
      </c>
      <c r="B448" s="20">
        <v>38021</v>
      </c>
      <c r="C448" s="21">
        <v>1416</v>
      </c>
      <c r="D448" s="16">
        <v>10740</v>
      </c>
      <c r="E448" s="2"/>
    </row>
    <row r="449" spans="1:5" x14ac:dyDescent="0.3">
      <c r="A449" s="19" t="s">
        <v>595</v>
      </c>
      <c r="B449" s="20">
        <v>38022</v>
      </c>
      <c r="C449" s="21">
        <v>3110.69</v>
      </c>
      <c r="D449" s="16">
        <v>10713</v>
      </c>
      <c r="E449" s="2"/>
    </row>
    <row r="450" spans="1:5" x14ac:dyDescent="0.3">
      <c r="A450" s="19" t="s">
        <v>596</v>
      </c>
      <c r="B450" s="20">
        <v>38022</v>
      </c>
      <c r="C450" s="21">
        <v>2205.75</v>
      </c>
      <c r="D450" s="16">
        <v>10714</v>
      </c>
      <c r="E450" s="2"/>
    </row>
    <row r="451" spans="1:5" x14ac:dyDescent="0.3">
      <c r="A451" s="19" t="s">
        <v>597</v>
      </c>
      <c r="B451" s="20">
        <v>38024</v>
      </c>
      <c r="C451" s="21">
        <v>4451.7</v>
      </c>
      <c r="D451" s="16">
        <v>10711</v>
      </c>
      <c r="E451" s="2"/>
    </row>
    <row r="452" spans="1:5" x14ac:dyDescent="0.3">
      <c r="A452" s="19" t="s">
        <v>598</v>
      </c>
      <c r="B452" s="20">
        <v>38026</v>
      </c>
      <c r="C452" s="21">
        <v>351.12</v>
      </c>
      <c r="D452" s="16">
        <v>10743</v>
      </c>
      <c r="E452" s="2"/>
    </row>
    <row r="453" spans="1:5" x14ac:dyDescent="0.3">
      <c r="A453" s="19" t="s">
        <v>599</v>
      </c>
      <c r="B453" s="20">
        <v>38029</v>
      </c>
      <c r="C453" s="21">
        <v>2035</v>
      </c>
      <c r="D453" s="16">
        <v>10729</v>
      </c>
      <c r="E453" s="2"/>
    </row>
    <row r="454" spans="1:5" x14ac:dyDescent="0.3">
      <c r="A454" s="19" t="s">
        <v>600</v>
      </c>
      <c r="B454" s="20">
        <v>38031</v>
      </c>
      <c r="C454" s="21">
        <v>928.67499999999995</v>
      </c>
      <c r="D454" s="16">
        <v>10719</v>
      </c>
      <c r="E454" s="2"/>
    </row>
    <row r="455" spans="1:5" x14ac:dyDescent="0.3">
      <c r="A455" s="19" t="s">
        <v>601</v>
      </c>
      <c r="B455" s="20">
        <v>38032</v>
      </c>
      <c r="C455" s="21">
        <v>590.04</v>
      </c>
      <c r="D455" s="16">
        <v>10735</v>
      </c>
      <c r="E455" s="2"/>
    </row>
    <row r="456" spans="1:5" x14ac:dyDescent="0.3">
      <c r="A456" s="19" t="s">
        <v>602</v>
      </c>
      <c r="B456" s="20">
        <v>38033</v>
      </c>
      <c r="C456" s="21">
        <v>702.35</v>
      </c>
      <c r="D456" s="16">
        <v>10724</v>
      </c>
      <c r="E456" s="2"/>
    </row>
    <row r="457" spans="1:5" x14ac:dyDescent="0.3">
      <c r="A457" s="19" t="s">
        <v>603</v>
      </c>
      <c r="B457" s="20">
        <v>38035</v>
      </c>
      <c r="C457" s="21">
        <v>57.585000000000001</v>
      </c>
      <c r="D457" s="16">
        <v>10738</v>
      </c>
      <c r="E457" s="2"/>
    </row>
    <row r="458" spans="1:5" x14ac:dyDescent="0.3">
      <c r="A458" s="19" t="s">
        <v>604</v>
      </c>
      <c r="B458" s="20">
        <v>38035</v>
      </c>
      <c r="C458" s="21">
        <v>250.8</v>
      </c>
      <c r="D458" s="16">
        <v>10741</v>
      </c>
      <c r="E458" s="2"/>
    </row>
    <row r="459" spans="1:5" x14ac:dyDescent="0.3">
      <c r="A459" s="19" t="s">
        <v>605</v>
      </c>
      <c r="B459" s="20">
        <v>38038</v>
      </c>
      <c r="C459" s="21">
        <v>809.6</v>
      </c>
      <c r="D459" s="16">
        <v>10744</v>
      </c>
      <c r="E459" s="2"/>
    </row>
    <row r="460" spans="1:5" x14ac:dyDescent="0.3">
      <c r="A460" s="19" t="s">
        <v>606</v>
      </c>
      <c r="B460" s="20">
        <v>38040</v>
      </c>
      <c r="C460" s="21">
        <v>2079.5500000000002</v>
      </c>
      <c r="D460" s="16">
        <v>10731</v>
      </c>
      <c r="E460" s="2"/>
    </row>
    <row r="461" spans="1:5" x14ac:dyDescent="0.3">
      <c r="A461" s="19" t="s">
        <v>607</v>
      </c>
      <c r="B461" s="20">
        <v>38041</v>
      </c>
      <c r="C461" s="21">
        <v>1749.616</v>
      </c>
      <c r="D461" s="16">
        <v>10750</v>
      </c>
      <c r="E461" s="2"/>
    </row>
    <row r="462" spans="1:5" x14ac:dyDescent="0.3">
      <c r="A462" s="19" t="s">
        <v>608</v>
      </c>
      <c r="B462" s="20">
        <v>38043</v>
      </c>
      <c r="C462" s="21">
        <v>1426.425</v>
      </c>
      <c r="D462" s="16">
        <v>10728</v>
      </c>
      <c r="E462" s="2"/>
    </row>
    <row r="463" spans="1:5" x14ac:dyDescent="0.3">
      <c r="A463" s="19" t="s">
        <v>609</v>
      </c>
      <c r="B463" s="20">
        <v>38045</v>
      </c>
      <c r="C463" s="21">
        <v>1648.1849999999999</v>
      </c>
      <c r="D463" s="16">
        <v>10734</v>
      </c>
      <c r="E463" s="2"/>
    </row>
    <row r="464" spans="1:5" x14ac:dyDescent="0.3">
      <c r="A464" s="19" t="s">
        <v>610</v>
      </c>
      <c r="B464" s="20">
        <v>38045</v>
      </c>
      <c r="C464" s="21">
        <v>2104.1350000000002</v>
      </c>
      <c r="D464" s="16">
        <v>10747</v>
      </c>
      <c r="E464" s="2"/>
    </row>
    <row r="465" spans="1:5" x14ac:dyDescent="0.3">
      <c r="A465" s="19" t="s">
        <v>611</v>
      </c>
      <c r="B465" s="20">
        <v>38049</v>
      </c>
      <c r="C465" s="21">
        <v>3082</v>
      </c>
      <c r="D465" s="16">
        <v>10757</v>
      </c>
      <c r="E465" s="2"/>
    </row>
    <row r="466" spans="1:5" x14ac:dyDescent="0.3">
      <c r="A466" s="19" t="s">
        <v>612</v>
      </c>
      <c r="B466" s="20">
        <v>38053</v>
      </c>
      <c r="C466" s="21">
        <v>1794.6279999999999</v>
      </c>
      <c r="D466" s="16">
        <v>10751</v>
      </c>
      <c r="E466" s="2"/>
    </row>
    <row r="467" spans="1:5" x14ac:dyDescent="0.3">
      <c r="A467" s="19" t="s">
        <v>613</v>
      </c>
      <c r="B467" s="20">
        <v>38054</v>
      </c>
      <c r="C467" s="21">
        <v>2311.6999999999998</v>
      </c>
      <c r="D467" s="16">
        <v>10746</v>
      </c>
      <c r="E467" s="2"/>
    </row>
    <row r="468" spans="1:5" x14ac:dyDescent="0.3">
      <c r="A468" s="19" t="s">
        <v>614</v>
      </c>
      <c r="B468" s="20">
        <v>38054</v>
      </c>
      <c r="C468" s="21">
        <v>557.70000000000005</v>
      </c>
      <c r="D468" s="16">
        <v>10761</v>
      </c>
      <c r="E468" s="2"/>
    </row>
    <row r="469" spans="1:5" x14ac:dyDescent="0.3">
      <c r="A469" s="19" t="s">
        <v>615</v>
      </c>
      <c r="B469" s="20">
        <v>38057</v>
      </c>
      <c r="C469" s="21">
        <v>1459</v>
      </c>
      <c r="D469" s="16">
        <v>10733</v>
      </c>
      <c r="E469" s="2"/>
    </row>
    <row r="470" spans="1:5" x14ac:dyDescent="0.3">
      <c r="A470" s="19" t="s">
        <v>616</v>
      </c>
      <c r="B470" s="20">
        <v>38057</v>
      </c>
      <c r="C470" s="21">
        <v>1667.16</v>
      </c>
      <c r="D470" s="16">
        <v>10765</v>
      </c>
      <c r="E470" s="2"/>
    </row>
    <row r="471" spans="1:5" x14ac:dyDescent="0.3">
      <c r="A471" s="19" t="s">
        <v>617</v>
      </c>
      <c r="B471" s="20">
        <v>38058</v>
      </c>
      <c r="C471" s="21">
        <v>1096.7</v>
      </c>
      <c r="D471" s="16">
        <v>10736</v>
      </c>
      <c r="E471" s="2"/>
    </row>
    <row r="472" spans="1:5" x14ac:dyDescent="0.3">
      <c r="A472" s="19" t="s">
        <v>618</v>
      </c>
      <c r="B472" s="20">
        <v>38061</v>
      </c>
      <c r="C472" s="21">
        <v>1809.06</v>
      </c>
      <c r="D472" s="16">
        <v>10758</v>
      </c>
      <c r="E472" s="2"/>
    </row>
    <row r="473" spans="1:5" x14ac:dyDescent="0.3">
      <c r="A473" s="19" t="s">
        <v>619</v>
      </c>
      <c r="B473" s="20">
        <v>38065</v>
      </c>
      <c r="C473" s="21">
        <v>30.8</v>
      </c>
      <c r="D473" s="16">
        <v>10767</v>
      </c>
      <c r="E473" s="2"/>
    </row>
    <row r="474" spans="1:5" x14ac:dyDescent="0.3">
      <c r="A474" s="19" t="s">
        <v>620</v>
      </c>
      <c r="B474" s="20">
        <v>38068</v>
      </c>
      <c r="C474" s="21">
        <v>4982.78</v>
      </c>
      <c r="D474" s="16">
        <v>10745</v>
      </c>
      <c r="E474" s="2"/>
    </row>
    <row r="475" spans="1:5" x14ac:dyDescent="0.3">
      <c r="A475" s="19" t="s">
        <v>621</v>
      </c>
      <c r="B475" s="20">
        <v>38069</v>
      </c>
      <c r="C475" s="21">
        <v>3429.8</v>
      </c>
      <c r="D475" s="16">
        <v>10742</v>
      </c>
      <c r="E475" s="2"/>
    </row>
    <row r="476" spans="1:5" x14ac:dyDescent="0.3">
      <c r="A476" s="19" t="s">
        <v>622</v>
      </c>
      <c r="B476" s="20">
        <v>38069</v>
      </c>
      <c r="C476" s="21">
        <v>2189</v>
      </c>
      <c r="D476" s="16">
        <v>10756</v>
      </c>
      <c r="E476" s="2"/>
    </row>
    <row r="477" spans="1:5" x14ac:dyDescent="0.3">
      <c r="A477" s="19" t="s">
        <v>623</v>
      </c>
      <c r="B477" s="20">
        <v>38070</v>
      </c>
      <c r="C477" s="21">
        <v>252</v>
      </c>
      <c r="D477" s="16">
        <v>10752</v>
      </c>
      <c r="E477" s="2"/>
    </row>
    <row r="478" spans="1:5" x14ac:dyDescent="0.3">
      <c r="A478" s="19" t="s">
        <v>624</v>
      </c>
      <c r="B478" s="20">
        <v>38070</v>
      </c>
      <c r="C478" s="21">
        <v>3208.7</v>
      </c>
      <c r="D478" s="16">
        <v>10760</v>
      </c>
      <c r="E478" s="2"/>
    </row>
    <row r="479" spans="1:5" x14ac:dyDescent="0.3">
      <c r="A479" s="19" t="s">
        <v>625</v>
      </c>
      <c r="B479" s="20">
        <v>38073</v>
      </c>
      <c r="C479" s="21">
        <v>7298.7970000000005</v>
      </c>
      <c r="D479" s="16">
        <v>10776</v>
      </c>
      <c r="E479" s="2"/>
    </row>
    <row r="480" spans="1:5" x14ac:dyDescent="0.3">
      <c r="A480" s="19" t="s">
        <v>626</v>
      </c>
      <c r="B480" s="20">
        <v>38075</v>
      </c>
      <c r="C480" s="21">
        <v>88</v>
      </c>
      <c r="D480" s="16">
        <v>10753</v>
      </c>
      <c r="E480" s="2"/>
    </row>
    <row r="481" spans="1:5" x14ac:dyDescent="0.3">
      <c r="A481" s="19" t="s">
        <v>627</v>
      </c>
      <c r="B481" s="20">
        <v>38075</v>
      </c>
      <c r="C481" s="21">
        <v>1624.7</v>
      </c>
      <c r="D481" s="16">
        <v>10768</v>
      </c>
      <c r="E481" s="2"/>
    </row>
    <row r="482" spans="1:5" x14ac:dyDescent="0.3">
      <c r="A482" s="19" t="s">
        <v>628</v>
      </c>
      <c r="B482" s="20">
        <v>38076</v>
      </c>
      <c r="C482" s="21">
        <v>60.72</v>
      </c>
      <c r="D482" s="16">
        <v>10754</v>
      </c>
      <c r="E482" s="2"/>
    </row>
    <row r="483" spans="1:5" x14ac:dyDescent="0.3">
      <c r="A483" s="19" t="s">
        <v>629</v>
      </c>
      <c r="B483" s="20">
        <v>38077</v>
      </c>
      <c r="C483" s="21">
        <v>240</v>
      </c>
      <c r="D483" s="16">
        <v>10739</v>
      </c>
      <c r="E483" s="2"/>
    </row>
    <row r="484" spans="1:5" x14ac:dyDescent="0.3">
      <c r="A484" s="19" t="s">
        <v>630</v>
      </c>
      <c r="B484" s="20">
        <v>38080</v>
      </c>
      <c r="C484" s="21">
        <v>1335</v>
      </c>
      <c r="D484" s="16">
        <v>10779</v>
      </c>
      <c r="E484" s="2"/>
    </row>
    <row r="485" spans="1:5" x14ac:dyDescent="0.3">
      <c r="A485" s="19" t="s">
        <v>631</v>
      </c>
      <c r="B485" s="20">
        <v>38081</v>
      </c>
      <c r="C485" s="21">
        <v>2143.35</v>
      </c>
      <c r="D485" s="16">
        <v>10755</v>
      </c>
      <c r="E485" s="2"/>
    </row>
    <row r="486" spans="1:5" x14ac:dyDescent="0.3">
      <c r="A486" s="19" t="s">
        <v>632</v>
      </c>
      <c r="B486" s="20">
        <v>38081</v>
      </c>
      <c r="C486" s="21">
        <v>352</v>
      </c>
      <c r="D486" s="16">
        <v>10759</v>
      </c>
      <c r="E486" s="2"/>
    </row>
    <row r="487" spans="1:5" x14ac:dyDescent="0.3">
      <c r="A487" s="19" t="s">
        <v>633</v>
      </c>
      <c r="B487" s="20">
        <v>38082</v>
      </c>
      <c r="C487" s="21">
        <v>1488</v>
      </c>
      <c r="D487" s="16">
        <v>10784</v>
      </c>
      <c r="E487" s="2"/>
    </row>
    <row r="488" spans="1:5" x14ac:dyDescent="0.3">
      <c r="A488" s="19" t="s">
        <v>634</v>
      </c>
      <c r="B488" s="20">
        <v>38083</v>
      </c>
      <c r="C488" s="21">
        <v>2196</v>
      </c>
      <c r="D488" s="16">
        <v>10748</v>
      </c>
      <c r="E488" s="2"/>
    </row>
    <row r="489" spans="1:5" x14ac:dyDescent="0.3">
      <c r="A489" s="19" t="s">
        <v>635</v>
      </c>
      <c r="B489" s="20">
        <v>38083</v>
      </c>
      <c r="C489" s="21">
        <v>4055.7</v>
      </c>
      <c r="D489" s="16">
        <v>10789</v>
      </c>
      <c r="E489" s="2"/>
    </row>
    <row r="490" spans="1:5" x14ac:dyDescent="0.3">
      <c r="A490" s="19" t="s">
        <v>636</v>
      </c>
      <c r="B490" s="20">
        <v>38087</v>
      </c>
      <c r="C490" s="21">
        <v>1080</v>
      </c>
      <c r="D490" s="16">
        <v>10749</v>
      </c>
      <c r="E490" s="2"/>
    </row>
    <row r="491" spans="1:5" x14ac:dyDescent="0.3">
      <c r="A491" s="19" t="s">
        <v>637</v>
      </c>
      <c r="B491" s="20">
        <v>38087</v>
      </c>
      <c r="C491" s="21">
        <v>1073.4680000000001</v>
      </c>
      <c r="D491" s="16">
        <v>10781</v>
      </c>
      <c r="E491" s="2"/>
    </row>
    <row r="492" spans="1:5" x14ac:dyDescent="0.3">
      <c r="A492" s="19" t="s">
        <v>638</v>
      </c>
      <c r="B492" s="20">
        <v>38091</v>
      </c>
      <c r="C492" s="21">
        <v>344</v>
      </c>
      <c r="D492" s="16">
        <v>10771</v>
      </c>
      <c r="E492" s="2"/>
    </row>
    <row r="493" spans="1:5" x14ac:dyDescent="0.3">
      <c r="A493" s="19" t="s">
        <v>639</v>
      </c>
      <c r="B493" s="20">
        <v>38091</v>
      </c>
      <c r="C493" s="21">
        <v>955.625</v>
      </c>
      <c r="D493" s="16">
        <v>10774</v>
      </c>
      <c r="E493" s="2"/>
    </row>
    <row r="494" spans="1:5" x14ac:dyDescent="0.3">
      <c r="A494" s="19" t="s">
        <v>640</v>
      </c>
      <c r="B494" s="20">
        <v>38094</v>
      </c>
      <c r="C494" s="21">
        <v>4770.7</v>
      </c>
      <c r="D494" s="16">
        <v>10762</v>
      </c>
      <c r="E494" s="2"/>
    </row>
    <row r="495" spans="1:5" x14ac:dyDescent="0.3">
      <c r="A495" s="19" t="s">
        <v>641</v>
      </c>
      <c r="B495" s="20">
        <v>38095</v>
      </c>
      <c r="C495" s="21">
        <v>236.25</v>
      </c>
      <c r="D495" s="16">
        <v>10770</v>
      </c>
      <c r="E495" s="2"/>
    </row>
    <row r="496" spans="1:5" x14ac:dyDescent="0.3">
      <c r="A496" s="19" t="s">
        <v>642</v>
      </c>
      <c r="B496" s="20">
        <v>38096</v>
      </c>
      <c r="C496" s="21">
        <v>2514.6</v>
      </c>
      <c r="D496" s="16">
        <v>10764</v>
      </c>
      <c r="E496" s="2"/>
    </row>
    <row r="497" spans="1:5" x14ac:dyDescent="0.3">
      <c r="A497" s="19" t="s">
        <v>643</v>
      </c>
      <c r="B497" s="20">
        <v>38099</v>
      </c>
      <c r="C497" s="21">
        <v>2310</v>
      </c>
      <c r="D497" s="16">
        <v>10766</v>
      </c>
      <c r="E497" s="2"/>
    </row>
    <row r="498" spans="1:5" x14ac:dyDescent="0.3">
      <c r="A498" s="19" t="s">
        <v>644</v>
      </c>
      <c r="B498" s="20">
        <v>38100</v>
      </c>
      <c r="C498" s="21">
        <v>462</v>
      </c>
      <c r="D498" s="16">
        <v>10797</v>
      </c>
      <c r="E498" s="2"/>
    </row>
    <row r="499" spans="1:5" x14ac:dyDescent="0.3">
      <c r="A499" s="19" t="s">
        <v>645</v>
      </c>
      <c r="B499" s="20">
        <v>38101</v>
      </c>
      <c r="C499" s="21">
        <v>677.6</v>
      </c>
      <c r="D499" s="16">
        <v>10763</v>
      </c>
      <c r="E499" s="2"/>
    </row>
    <row r="500" spans="1:5" x14ac:dyDescent="0.3">
      <c r="A500" s="19" t="s">
        <v>646</v>
      </c>
      <c r="B500" s="20">
        <v>38101</v>
      </c>
      <c r="C500" s="21">
        <v>13.75</v>
      </c>
      <c r="D500" s="16">
        <v>10782</v>
      </c>
      <c r="E500" s="2"/>
    </row>
    <row r="501" spans="1:5" x14ac:dyDescent="0.3">
      <c r="A501" s="19" t="s">
        <v>647</v>
      </c>
      <c r="B501" s="20">
        <v>38103</v>
      </c>
      <c r="C501" s="21">
        <v>228</v>
      </c>
      <c r="D501" s="16">
        <v>10775</v>
      </c>
      <c r="E501" s="2"/>
    </row>
    <row r="502" spans="1:5" x14ac:dyDescent="0.3">
      <c r="A502" s="19" t="s">
        <v>648</v>
      </c>
      <c r="B502" s="20">
        <v>38104</v>
      </c>
      <c r="C502" s="21">
        <v>1852.6969999999999</v>
      </c>
      <c r="D502" s="16">
        <v>10769</v>
      </c>
      <c r="E502" s="2"/>
    </row>
    <row r="503" spans="1:5" x14ac:dyDescent="0.3">
      <c r="A503" s="19" t="s">
        <v>649</v>
      </c>
      <c r="B503" s="20">
        <v>38108</v>
      </c>
      <c r="C503" s="21">
        <v>96.5</v>
      </c>
      <c r="D503" s="16">
        <v>10778</v>
      </c>
      <c r="E503" s="2"/>
    </row>
    <row r="504" spans="1:5" x14ac:dyDescent="0.3">
      <c r="A504" s="19" t="s">
        <v>650</v>
      </c>
      <c r="B504" s="20">
        <v>38111</v>
      </c>
      <c r="C504" s="21">
        <v>3603.22</v>
      </c>
      <c r="D504" s="16">
        <v>10772</v>
      </c>
      <c r="E504" s="2"/>
    </row>
    <row r="505" spans="1:5" x14ac:dyDescent="0.3">
      <c r="A505" s="19" t="s">
        <v>651</v>
      </c>
      <c r="B505" s="20">
        <v>38111</v>
      </c>
      <c r="C505" s="21">
        <v>794.75</v>
      </c>
      <c r="D505" s="16">
        <v>10790</v>
      </c>
      <c r="E505" s="2"/>
    </row>
    <row r="506" spans="1:5" x14ac:dyDescent="0.3">
      <c r="A506" s="19" t="s">
        <v>652</v>
      </c>
      <c r="B506" s="20">
        <v>38111</v>
      </c>
      <c r="C506" s="21">
        <v>314.76</v>
      </c>
      <c r="D506" s="16">
        <v>10794</v>
      </c>
      <c r="E506" s="2"/>
    </row>
    <row r="507" spans="1:5" x14ac:dyDescent="0.3">
      <c r="A507" s="19" t="s">
        <v>653</v>
      </c>
      <c r="B507" s="20">
        <v>38115</v>
      </c>
      <c r="C507" s="21">
        <v>20.239999999999998</v>
      </c>
      <c r="D507" s="16">
        <v>10807</v>
      </c>
      <c r="E507" s="2"/>
    </row>
    <row r="508" spans="1:5" x14ac:dyDescent="0.3">
      <c r="A508" s="19" t="s">
        <v>654</v>
      </c>
      <c r="B508" s="20">
        <v>38116</v>
      </c>
      <c r="C508" s="21">
        <v>2233.44</v>
      </c>
      <c r="D508" s="16">
        <v>10773</v>
      </c>
      <c r="E508" s="2"/>
    </row>
    <row r="509" spans="1:5" x14ac:dyDescent="0.3">
      <c r="A509" s="19" t="s">
        <v>655</v>
      </c>
      <c r="B509" s="20">
        <v>38117</v>
      </c>
      <c r="C509" s="21">
        <v>2942.81</v>
      </c>
      <c r="D509" s="16">
        <v>10802</v>
      </c>
      <c r="E509" s="2"/>
    </row>
    <row r="510" spans="1:5" x14ac:dyDescent="0.3">
      <c r="A510" s="19" t="s">
        <v>656</v>
      </c>
      <c r="B510" s="20">
        <v>38118</v>
      </c>
      <c r="C510" s="21">
        <v>426.25</v>
      </c>
      <c r="D510" s="16">
        <v>10785</v>
      </c>
      <c r="E510" s="2"/>
    </row>
    <row r="511" spans="1:5" x14ac:dyDescent="0.3">
      <c r="A511" s="19" t="s">
        <v>657</v>
      </c>
      <c r="B511" s="20">
        <v>38118</v>
      </c>
      <c r="C511" s="21">
        <v>1552.1</v>
      </c>
      <c r="D511" s="16">
        <v>10808</v>
      </c>
      <c r="E511" s="2"/>
    </row>
    <row r="512" spans="1:5" x14ac:dyDescent="0.3">
      <c r="A512" s="19" t="s">
        <v>658</v>
      </c>
      <c r="B512" s="20">
        <v>38119</v>
      </c>
      <c r="C512" s="21">
        <v>1684.1879999999999</v>
      </c>
      <c r="D512" s="16">
        <v>10786</v>
      </c>
      <c r="E512" s="2"/>
    </row>
    <row r="513" spans="1:5" x14ac:dyDescent="0.3">
      <c r="A513" s="19" t="s">
        <v>659</v>
      </c>
      <c r="B513" s="20">
        <v>38121</v>
      </c>
      <c r="C513" s="21">
        <v>205.7</v>
      </c>
      <c r="D513" s="16">
        <v>10810</v>
      </c>
      <c r="E513" s="2"/>
    </row>
    <row r="514" spans="1:5" x14ac:dyDescent="0.3">
      <c r="A514" s="19" t="s">
        <v>660</v>
      </c>
      <c r="B514" s="20">
        <v>38122</v>
      </c>
      <c r="C514" s="21">
        <v>2012.7359999999999</v>
      </c>
      <c r="D514" s="16">
        <v>10791</v>
      </c>
      <c r="E514" s="2"/>
    </row>
    <row r="515" spans="1:5" x14ac:dyDescent="0.3">
      <c r="A515" s="19" t="s">
        <v>661</v>
      </c>
      <c r="B515" s="20">
        <v>38122</v>
      </c>
      <c r="C515" s="21">
        <v>154</v>
      </c>
      <c r="D515" s="16">
        <v>10809</v>
      </c>
      <c r="E515" s="2"/>
    </row>
    <row r="516" spans="1:5" x14ac:dyDescent="0.3">
      <c r="A516" s="19" t="s">
        <v>662</v>
      </c>
      <c r="B516" s="20">
        <v>38123</v>
      </c>
      <c r="C516" s="21">
        <v>720</v>
      </c>
      <c r="D516" s="16">
        <v>10780</v>
      </c>
      <c r="E516" s="2"/>
    </row>
    <row r="517" spans="1:5" x14ac:dyDescent="0.3">
      <c r="A517" s="19" t="s">
        <v>663</v>
      </c>
      <c r="B517" s="20">
        <v>38125</v>
      </c>
      <c r="C517" s="21">
        <v>246.4</v>
      </c>
      <c r="D517" s="16">
        <v>10777</v>
      </c>
      <c r="E517" s="2"/>
    </row>
    <row r="518" spans="1:5" x14ac:dyDescent="0.3">
      <c r="A518" s="19" t="s">
        <v>664</v>
      </c>
      <c r="B518" s="20">
        <v>38125</v>
      </c>
      <c r="C518" s="21">
        <v>1615.8230000000001</v>
      </c>
      <c r="D518" s="16">
        <v>10800</v>
      </c>
      <c r="E518" s="2"/>
    </row>
    <row r="519" spans="1:5" x14ac:dyDescent="0.3">
      <c r="A519" s="19" t="s">
        <v>665</v>
      </c>
      <c r="B519" s="20">
        <v>38131</v>
      </c>
      <c r="C519" s="21">
        <v>9291.0950000000012</v>
      </c>
      <c r="D519" s="16">
        <v>10816</v>
      </c>
      <c r="E519" s="2"/>
    </row>
    <row r="520" spans="1:5" x14ac:dyDescent="0.3">
      <c r="A520" s="19" t="s">
        <v>666</v>
      </c>
      <c r="B520" s="20">
        <v>38133</v>
      </c>
      <c r="C520" s="21">
        <v>662.64</v>
      </c>
      <c r="D520" s="16">
        <v>10813</v>
      </c>
      <c r="E520" s="2"/>
    </row>
    <row r="521" spans="1:5" x14ac:dyDescent="0.3">
      <c r="A521" s="19" t="s">
        <v>667</v>
      </c>
      <c r="B521" s="20">
        <v>38134</v>
      </c>
      <c r="C521" s="21">
        <v>491.26</v>
      </c>
      <c r="D521" s="16">
        <v>10798</v>
      </c>
      <c r="E521" s="2"/>
    </row>
    <row r="522" spans="1:5" x14ac:dyDescent="0.3">
      <c r="A522" s="19" t="s">
        <v>668</v>
      </c>
      <c r="B522" s="20">
        <v>38135</v>
      </c>
      <c r="C522" s="21">
        <v>439.83499999999998</v>
      </c>
      <c r="D522" s="16">
        <v>10792</v>
      </c>
      <c r="E522" s="2"/>
    </row>
    <row r="523" spans="1:5" x14ac:dyDescent="0.3">
      <c r="A523" s="19" t="s">
        <v>669</v>
      </c>
      <c r="B523" s="20">
        <v>38135</v>
      </c>
      <c r="C523" s="21">
        <v>1312.3109999999999</v>
      </c>
      <c r="D523" s="16">
        <v>10803</v>
      </c>
      <c r="E523" s="2"/>
    </row>
    <row r="524" spans="1:5" x14ac:dyDescent="0.3">
      <c r="A524" s="19" t="s">
        <v>670</v>
      </c>
      <c r="B524" s="20">
        <v>38136</v>
      </c>
      <c r="C524" s="21">
        <v>804.65</v>
      </c>
      <c r="D524" s="16">
        <v>10788</v>
      </c>
      <c r="E524" s="2"/>
    </row>
    <row r="525" spans="1:5" x14ac:dyDescent="0.3">
      <c r="A525" s="19" t="s">
        <v>671</v>
      </c>
      <c r="B525" s="20">
        <v>38137</v>
      </c>
      <c r="C525" s="21">
        <v>2158</v>
      </c>
      <c r="D525" s="16">
        <v>10795</v>
      </c>
      <c r="E525" s="2"/>
    </row>
    <row r="526" spans="1:5" x14ac:dyDescent="0.3">
      <c r="A526" s="19" t="s">
        <v>672</v>
      </c>
      <c r="B526" s="20">
        <v>38139</v>
      </c>
      <c r="C526" s="21">
        <v>927.3</v>
      </c>
      <c r="D526" s="16">
        <v>10827</v>
      </c>
      <c r="E526" s="2"/>
    </row>
    <row r="527" spans="1:5" x14ac:dyDescent="0.3">
      <c r="A527" s="19" t="s">
        <v>673</v>
      </c>
      <c r="B527" s="20">
        <v>38140</v>
      </c>
      <c r="C527" s="21">
        <v>2775</v>
      </c>
      <c r="D527" s="16">
        <v>10805</v>
      </c>
      <c r="E527" s="2"/>
    </row>
    <row r="528" spans="1:5" x14ac:dyDescent="0.3">
      <c r="A528" s="19" t="s">
        <v>674</v>
      </c>
      <c r="B528" s="20">
        <v>38140</v>
      </c>
      <c r="C528" s="21">
        <v>1025.2</v>
      </c>
      <c r="D528" s="16">
        <v>10828</v>
      </c>
      <c r="E528" s="2"/>
    </row>
    <row r="529" spans="1:5" x14ac:dyDescent="0.3">
      <c r="A529" s="19" t="s">
        <v>675</v>
      </c>
      <c r="B529" s="20">
        <v>38141</v>
      </c>
      <c r="C529" s="21">
        <v>2575.4960000000001</v>
      </c>
      <c r="D529" s="16">
        <v>10796</v>
      </c>
      <c r="E529" s="2"/>
    </row>
    <row r="530" spans="1:5" x14ac:dyDescent="0.3">
      <c r="A530" s="19" t="s">
        <v>676</v>
      </c>
      <c r="B530" s="20">
        <v>38141</v>
      </c>
      <c r="C530" s="21">
        <v>2684.4</v>
      </c>
      <c r="D530" s="16">
        <v>10831</v>
      </c>
      <c r="E530" s="2"/>
    </row>
    <row r="531" spans="1:5" x14ac:dyDescent="0.3">
      <c r="A531" s="19" t="s">
        <v>677</v>
      </c>
      <c r="B531" s="20">
        <v>38142</v>
      </c>
      <c r="C531" s="21">
        <v>210.21</v>
      </c>
      <c r="D531" s="16">
        <v>10793</v>
      </c>
      <c r="E531" s="2"/>
    </row>
    <row r="532" spans="1:5" x14ac:dyDescent="0.3">
      <c r="A532" s="19" t="s">
        <v>678</v>
      </c>
      <c r="B532" s="20">
        <v>38142</v>
      </c>
      <c r="C532" s="21">
        <v>483.56</v>
      </c>
      <c r="D532" s="16">
        <v>10806</v>
      </c>
      <c r="E532" s="2"/>
    </row>
    <row r="533" spans="1:5" x14ac:dyDescent="0.3">
      <c r="A533" s="19" t="s">
        <v>679</v>
      </c>
      <c r="B533" s="20">
        <v>38145</v>
      </c>
      <c r="C533" s="21">
        <v>1708.85</v>
      </c>
      <c r="D533" s="16">
        <v>10799</v>
      </c>
      <c r="E533" s="2"/>
    </row>
    <row r="534" spans="1:5" x14ac:dyDescent="0.3">
      <c r="A534" s="19" t="s">
        <v>680</v>
      </c>
      <c r="B534" s="20">
        <v>38150</v>
      </c>
      <c r="C534" s="21">
        <v>2278.4</v>
      </c>
      <c r="D534" s="16">
        <v>10804</v>
      </c>
      <c r="E534" s="2"/>
    </row>
    <row r="535" spans="1:5" x14ac:dyDescent="0.3">
      <c r="A535" s="19" t="s">
        <v>681</v>
      </c>
      <c r="B535" s="20">
        <v>38151</v>
      </c>
      <c r="C535" s="21">
        <v>3329.5349999999999</v>
      </c>
      <c r="D535" s="16">
        <v>10801</v>
      </c>
      <c r="E535" s="2"/>
    </row>
    <row r="536" spans="1:5" x14ac:dyDescent="0.3">
      <c r="A536" s="19" t="s">
        <v>682</v>
      </c>
      <c r="B536" s="20">
        <v>38157</v>
      </c>
      <c r="C536" s="21">
        <v>1967.2950000000001</v>
      </c>
      <c r="D536" s="16">
        <v>10814</v>
      </c>
      <c r="E536" s="2"/>
    </row>
    <row r="537" spans="1:5" x14ac:dyDescent="0.3">
      <c r="A537" s="19" t="s">
        <v>683</v>
      </c>
      <c r="B537" s="20">
        <v>38160</v>
      </c>
      <c r="C537" s="21">
        <v>232.32</v>
      </c>
      <c r="D537" s="16">
        <v>10840</v>
      </c>
      <c r="E537" s="2"/>
    </row>
    <row r="538" spans="1:5" x14ac:dyDescent="0.3">
      <c r="A538" s="19" t="s">
        <v>684</v>
      </c>
      <c r="B538" s="20">
        <v>38162</v>
      </c>
      <c r="C538" s="21">
        <v>937.2</v>
      </c>
      <c r="D538" s="16">
        <v>10811</v>
      </c>
      <c r="E538" s="2"/>
    </row>
    <row r="539" spans="1:5" x14ac:dyDescent="0.3">
      <c r="A539" s="19" t="s">
        <v>685</v>
      </c>
      <c r="B539" s="20">
        <v>38167</v>
      </c>
      <c r="C539" s="21">
        <v>745.8</v>
      </c>
      <c r="D539" s="16">
        <v>10821</v>
      </c>
      <c r="E539" s="2"/>
    </row>
    <row r="540" spans="1:5" x14ac:dyDescent="0.3">
      <c r="A540" s="19" t="s">
        <v>686</v>
      </c>
      <c r="B540" s="20">
        <v>38169</v>
      </c>
      <c r="C540" s="21">
        <v>910.30499999999995</v>
      </c>
      <c r="D540" s="16">
        <v>10839</v>
      </c>
      <c r="E540" s="2"/>
    </row>
    <row r="541" spans="1:5" x14ac:dyDescent="0.3">
      <c r="A541" s="19" t="s">
        <v>687</v>
      </c>
      <c r="B541" s="20">
        <v>38170</v>
      </c>
      <c r="C541" s="21">
        <v>833</v>
      </c>
      <c r="D541" s="16">
        <v>10818</v>
      </c>
      <c r="E541" s="2"/>
    </row>
    <row r="542" spans="1:5" x14ac:dyDescent="0.3">
      <c r="A542" s="19" t="s">
        <v>688</v>
      </c>
      <c r="B542" s="20">
        <v>38170</v>
      </c>
      <c r="C542" s="21">
        <v>1140</v>
      </c>
      <c r="D542" s="16">
        <v>10820</v>
      </c>
      <c r="E542" s="2"/>
    </row>
    <row r="543" spans="1:5" x14ac:dyDescent="0.3">
      <c r="A543" s="19" t="s">
        <v>689</v>
      </c>
      <c r="B543" s="20">
        <v>38170</v>
      </c>
      <c r="C543" s="21">
        <v>522.62099999999998</v>
      </c>
      <c r="D543" s="16">
        <v>10832</v>
      </c>
      <c r="E543" s="2"/>
    </row>
    <row r="544" spans="1:5" x14ac:dyDescent="0.3">
      <c r="A544" s="19" t="s">
        <v>690</v>
      </c>
      <c r="B544" s="20">
        <v>38170</v>
      </c>
      <c r="C544" s="21">
        <v>808.5</v>
      </c>
      <c r="D544" s="16">
        <v>10844</v>
      </c>
      <c r="E544" s="2"/>
    </row>
    <row r="545" spans="1:5" x14ac:dyDescent="0.3">
      <c r="A545" s="19" t="s">
        <v>691</v>
      </c>
      <c r="B545" s="20">
        <v>38171</v>
      </c>
      <c r="C545" s="21">
        <v>10952.84</v>
      </c>
      <c r="D545" s="16">
        <v>10817</v>
      </c>
      <c r="E545" s="2"/>
    </row>
    <row r="546" spans="1:5" x14ac:dyDescent="0.3">
      <c r="A546" s="19" t="s">
        <v>692</v>
      </c>
      <c r="B546" s="20">
        <v>38173</v>
      </c>
      <c r="C546" s="21">
        <v>1030.76</v>
      </c>
      <c r="D546" s="16">
        <v>10825</v>
      </c>
      <c r="E546" s="2"/>
    </row>
    <row r="547" spans="1:5" x14ac:dyDescent="0.3">
      <c r="A547" s="19" t="s">
        <v>693</v>
      </c>
      <c r="B547" s="20">
        <v>38179</v>
      </c>
      <c r="C547" s="21">
        <v>1862.08</v>
      </c>
      <c r="D547" s="16">
        <v>10812</v>
      </c>
      <c r="E547" s="2"/>
    </row>
    <row r="548" spans="1:5" x14ac:dyDescent="0.3">
      <c r="A548" s="19" t="s">
        <v>694</v>
      </c>
      <c r="B548" s="20">
        <v>38180</v>
      </c>
      <c r="C548" s="21">
        <v>5176.05</v>
      </c>
      <c r="D548" s="16">
        <v>10836</v>
      </c>
      <c r="E548" s="2"/>
    </row>
    <row r="549" spans="1:5" x14ac:dyDescent="0.3">
      <c r="A549" s="19" t="s">
        <v>695</v>
      </c>
      <c r="B549" s="20">
        <v>38180</v>
      </c>
      <c r="C549" s="21">
        <v>3812.7</v>
      </c>
      <c r="D549" s="16">
        <v>10845</v>
      </c>
      <c r="E549" s="2"/>
    </row>
    <row r="550" spans="1:5" x14ac:dyDescent="0.3">
      <c r="A550" s="19" t="s">
        <v>696</v>
      </c>
      <c r="B550" s="20">
        <v>38182</v>
      </c>
      <c r="C550" s="21">
        <v>40</v>
      </c>
      <c r="D550" s="16">
        <v>10815</v>
      </c>
      <c r="E550" s="2"/>
    </row>
    <row r="551" spans="1:5" x14ac:dyDescent="0.3">
      <c r="A551" s="19" t="s">
        <v>697</v>
      </c>
      <c r="B551" s="20">
        <v>38182</v>
      </c>
      <c r="C551" s="21">
        <v>524.70000000000005</v>
      </c>
      <c r="D551" s="16">
        <v>10819</v>
      </c>
      <c r="E551" s="2"/>
    </row>
    <row r="552" spans="1:5" x14ac:dyDescent="0.3">
      <c r="A552" s="19" t="s">
        <v>698</v>
      </c>
      <c r="B552" s="20">
        <v>38182</v>
      </c>
      <c r="C552" s="21">
        <v>237.9</v>
      </c>
      <c r="D552" s="16">
        <v>10822</v>
      </c>
      <c r="E552" s="2"/>
    </row>
    <row r="553" spans="1:5" x14ac:dyDescent="0.3">
      <c r="A553" s="19" t="s">
        <v>699</v>
      </c>
      <c r="B553" s="20">
        <v>38182</v>
      </c>
      <c r="C553" s="21">
        <v>3108.6</v>
      </c>
      <c r="D553" s="16">
        <v>10823</v>
      </c>
      <c r="E553" s="2"/>
    </row>
    <row r="554" spans="1:5" x14ac:dyDescent="0.3">
      <c r="A554" s="19" t="s">
        <v>700</v>
      </c>
      <c r="B554" s="20">
        <v>38184</v>
      </c>
      <c r="C554" s="21">
        <v>930.38</v>
      </c>
      <c r="D554" s="16">
        <v>10835</v>
      </c>
      <c r="E554" s="2"/>
    </row>
    <row r="555" spans="1:5" x14ac:dyDescent="0.3">
      <c r="A555" s="19" t="s">
        <v>701</v>
      </c>
      <c r="B555" s="20">
        <v>38185</v>
      </c>
      <c r="C555" s="21">
        <v>1940.4</v>
      </c>
      <c r="D555" s="16">
        <v>10829</v>
      </c>
      <c r="E555" s="2"/>
    </row>
    <row r="556" spans="1:5" x14ac:dyDescent="0.3">
      <c r="A556" s="19" t="s">
        <v>702</v>
      </c>
      <c r="B556" s="20">
        <v>38186</v>
      </c>
      <c r="C556" s="21">
        <v>2132.2180000000003</v>
      </c>
      <c r="D556" s="16">
        <v>10838</v>
      </c>
      <c r="E556" s="2"/>
    </row>
    <row r="557" spans="1:5" x14ac:dyDescent="0.3">
      <c r="A557" s="19" t="s">
        <v>703</v>
      </c>
      <c r="B557" s="20">
        <v>38186</v>
      </c>
      <c r="C557" s="21">
        <v>713.9</v>
      </c>
      <c r="D557" s="16">
        <v>10858</v>
      </c>
      <c r="E557" s="2"/>
    </row>
    <row r="558" spans="1:5" x14ac:dyDescent="0.3">
      <c r="A558" s="19" t="s">
        <v>704</v>
      </c>
      <c r="B558" s="20">
        <v>38188</v>
      </c>
      <c r="C558" s="21">
        <v>906.93</v>
      </c>
      <c r="D558" s="16">
        <v>10833</v>
      </c>
      <c r="E558" s="2"/>
    </row>
    <row r="559" spans="1:5" x14ac:dyDescent="0.3">
      <c r="A559" s="19" t="s">
        <v>705</v>
      </c>
      <c r="B559" s="20">
        <v>38188</v>
      </c>
      <c r="C559" s="21">
        <v>3875.74</v>
      </c>
      <c r="D559" s="16">
        <v>10861</v>
      </c>
      <c r="E559" s="2"/>
    </row>
    <row r="560" spans="1:5" x14ac:dyDescent="0.3">
      <c r="A560" s="19" t="s">
        <v>706</v>
      </c>
      <c r="B560" s="20">
        <v>38190</v>
      </c>
      <c r="C560" s="21">
        <v>803</v>
      </c>
      <c r="D560" s="16">
        <v>10826</v>
      </c>
      <c r="E560" s="2"/>
    </row>
    <row r="561" spans="1:5" x14ac:dyDescent="0.3">
      <c r="A561" s="19" t="s">
        <v>707</v>
      </c>
      <c r="B561" s="20">
        <v>38191</v>
      </c>
      <c r="C561" s="21">
        <v>275.88</v>
      </c>
      <c r="D561" s="16">
        <v>10824</v>
      </c>
      <c r="E561" s="2"/>
    </row>
    <row r="562" spans="1:5" x14ac:dyDescent="0.3">
      <c r="A562" s="19" t="s">
        <v>708</v>
      </c>
      <c r="B562" s="20">
        <v>38194</v>
      </c>
      <c r="C562" s="21">
        <v>726</v>
      </c>
      <c r="D562" s="16">
        <v>10856</v>
      </c>
      <c r="E562" s="2"/>
    </row>
    <row r="563" spans="1:5" x14ac:dyDescent="0.3">
      <c r="A563" s="19" t="s">
        <v>709</v>
      </c>
      <c r="B563" s="20">
        <v>38194</v>
      </c>
      <c r="C563" s="21">
        <v>570.9</v>
      </c>
      <c r="D563" s="16">
        <v>10860</v>
      </c>
      <c r="E563" s="2"/>
    </row>
    <row r="564" spans="1:5" x14ac:dyDescent="0.3">
      <c r="A564" s="19" t="s">
        <v>710</v>
      </c>
      <c r="B564" s="20">
        <v>38196</v>
      </c>
      <c r="C564" s="21">
        <v>174.9</v>
      </c>
      <c r="D564" s="16">
        <v>10843</v>
      </c>
      <c r="E564" s="2"/>
    </row>
    <row r="565" spans="1:5" x14ac:dyDescent="0.3">
      <c r="A565" s="19" t="s">
        <v>711</v>
      </c>
      <c r="B565" s="20">
        <v>38200</v>
      </c>
      <c r="C565" s="21">
        <v>1170.95</v>
      </c>
      <c r="D565" s="16">
        <v>10837</v>
      </c>
      <c r="E565" s="2"/>
    </row>
    <row r="566" spans="1:5" x14ac:dyDescent="0.3">
      <c r="A566" s="19" t="s">
        <v>712</v>
      </c>
      <c r="B566" s="20">
        <v>38201</v>
      </c>
      <c r="C566" s="21">
        <v>5425.1120000000001</v>
      </c>
      <c r="D566" s="16">
        <v>10847</v>
      </c>
      <c r="E566" s="2"/>
    </row>
    <row r="567" spans="1:5" x14ac:dyDescent="0.3">
      <c r="A567" s="19" t="s">
        <v>713</v>
      </c>
      <c r="B567" s="20">
        <v>38201</v>
      </c>
      <c r="C567" s="21">
        <v>2450.6790000000001</v>
      </c>
      <c r="D567" s="16">
        <v>10855</v>
      </c>
      <c r="E567" s="2"/>
    </row>
    <row r="568" spans="1:5" x14ac:dyDescent="0.3">
      <c r="A568" s="19" t="s">
        <v>714</v>
      </c>
      <c r="B568" s="20">
        <v>38202</v>
      </c>
      <c r="C568" s="21">
        <v>691.9</v>
      </c>
      <c r="D568" s="16">
        <v>10850</v>
      </c>
      <c r="E568" s="2"/>
    </row>
    <row r="569" spans="1:5" x14ac:dyDescent="0.3">
      <c r="A569" s="19" t="s">
        <v>715</v>
      </c>
      <c r="B569" s="20">
        <v>38208</v>
      </c>
      <c r="C569" s="21">
        <v>1064.6020000000001</v>
      </c>
      <c r="D569" s="16">
        <v>10849</v>
      </c>
      <c r="E569" s="2"/>
    </row>
    <row r="570" spans="1:5" x14ac:dyDescent="0.3">
      <c r="A570" s="19" t="s">
        <v>716</v>
      </c>
      <c r="B570" s="20">
        <v>38208</v>
      </c>
      <c r="C570" s="21">
        <v>2863.3</v>
      </c>
      <c r="D570" s="16">
        <v>10851</v>
      </c>
      <c r="E570" s="2"/>
    </row>
    <row r="571" spans="1:5" x14ac:dyDescent="0.3">
      <c r="A571" s="19" t="s">
        <v>717</v>
      </c>
      <c r="B571" s="20">
        <v>38208</v>
      </c>
      <c r="C571" s="21">
        <v>3282.4</v>
      </c>
      <c r="D571" s="16">
        <v>10852</v>
      </c>
      <c r="E571" s="2"/>
    </row>
    <row r="572" spans="1:5" x14ac:dyDescent="0.3">
      <c r="A572" s="19" t="s">
        <v>718</v>
      </c>
      <c r="B572" s="20">
        <v>38212</v>
      </c>
      <c r="C572" s="21">
        <v>1223.2</v>
      </c>
      <c r="D572" s="16">
        <v>10846</v>
      </c>
      <c r="E572" s="2"/>
    </row>
    <row r="573" spans="1:5" x14ac:dyDescent="0.3">
      <c r="A573" s="19" t="s">
        <v>719</v>
      </c>
      <c r="B573" s="20">
        <v>38212</v>
      </c>
      <c r="C573" s="21">
        <v>1024.6500000000001</v>
      </c>
      <c r="D573" s="16">
        <v>10848</v>
      </c>
      <c r="E573" s="2"/>
    </row>
    <row r="574" spans="1:5" x14ac:dyDescent="0.3">
      <c r="A574" s="19" t="s">
        <v>720</v>
      </c>
      <c r="B574" s="20">
        <v>38216</v>
      </c>
      <c r="C574" s="21">
        <v>2150.643</v>
      </c>
      <c r="D574" s="16">
        <v>10877</v>
      </c>
      <c r="E574" s="2"/>
    </row>
    <row r="575" spans="1:5" x14ac:dyDescent="0.3">
      <c r="A575" s="19" t="s">
        <v>721</v>
      </c>
      <c r="B575" s="20">
        <v>38217</v>
      </c>
      <c r="C575" s="21">
        <v>39.6</v>
      </c>
      <c r="D575" s="16">
        <v>10883</v>
      </c>
      <c r="E575" s="2"/>
    </row>
    <row r="576" spans="1:5" x14ac:dyDescent="0.3">
      <c r="A576" s="19" t="s">
        <v>722</v>
      </c>
      <c r="B576" s="20">
        <v>38220</v>
      </c>
      <c r="C576" s="21">
        <v>639.1</v>
      </c>
      <c r="D576" s="16">
        <v>10862</v>
      </c>
      <c r="E576" s="2"/>
    </row>
    <row r="577" spans="1:5" x14ac:dyDescent="0.3">
      <c r="A577" s="19" t="s">
        <v>723</v>
      </c>
      <c r="B577" s="20">
        <v>38221</v>
      </c>
      <c r="C577" s="21">
        <v>2253.0419999999999</v>
      </c>
      <c r="D577" s="16">
        <v>10857</v>
      </c>
      <c r="E577" s="2"/>
    </row>
    <row r="578" spans="1:5" x14ac:dyDescent="0.3">
      <c r="A578" s="19" t="s">
        <v>724</v>
      </c>
      <c r="B578" s="20">
        <v>38222</v>
      </c>
      <c r="C578" s="21">
        <v>1078.69</v>
      </c>
      <c r="D578" s="16">
        <v>10859</v>
      </c>
      <c r="E578" s="2"/>
    </row>
    <row r="579" spans="1:5" x14ac:dyDescent="0.3">
      <c r="A579" s="19" t="s">
        <v>725</v>
      </c>
      <c r="B579" s="20">
        <v>38222</v>
      </c>
      <c r="C579" s="21">
        <v>672.43</v>
      </c>
      <c r="D579" s="16">
        <v>10879</v>
      </c>
      <c r="E579" s="2"/>
    </row>
    <row r="580" spans="1:5" x14ac:dyDescent="0.3">
      <c r="A580" s="19" t="s">
        <v>726</v>
      </c>
      <c r="B580" s="20">
        <v>38223</v>
      </c>
      <c r="C580" s="21">
        <v>310.2</v>
      </c>
      <c r="D580" s="16">
        <v>10864</v>
      </c>
      <c r="E580" s="2"/>
    </row>
    <row r="581" spans="1:5" x14ac:dyDescent="0.3">
      <c r="A581" s="19" t="s">
        <v>727</v>
      </c>
      <c r="B581" s="20">
        <v>38226</v>
      </c>
      <c r="C581" s="21">
        <v>3263.15</v>
      </c>
      <c r="D581" s="16">
        <v>10854</v>
      </c>
      <c r="E581" s="2"/>
    </row>
    <row r="582" spans="1:5" x14ac:dyDescent="0.3">
      <c r="A582" s="19" t="s">
        <v>728</v>
      </c>
      <c r="B582" s="20">
        <v>38227</v>
      </c>
      <c r="C582" s="21">
        <v>1650</v>
      </c>
      <c r="D582" s="16">
        <v>10880</v>
      </c>
      <c r="E582" s="2"/>
    </row>
    <row r="583" spans="1:5" x14ac:dyDescent="0.3">
      <c r="A583" s="19" t="s">
        <v>729</v>
      </c>
      <c r="B583" s="20">
        <v>38227</v>
      </c>
      <c r="C583" s="21">
        <v>165</v>
      </c>
      <c r="D583" s="16">
        <v>10881</v>
      </c>
      <c r="E583" s="2"/>
    </row>
    <row r="584" spans="1:5" x14ac:dyDescent="0.3">
      <c r="A584" s="19" t="s">
        <v>730</v>
      </c>
      <c r="B584" s="20">
        <v>38228</v>
      </c>
      <c r="C584" s="21">
        <v>341</v>
      </c>
      <c r="D584" s="16">
        <v>10874</v>
      </c>
      <c r="E584" s="2"/>
    </row>
    <row r="585" spans="1:5" x14ac:dyDescent="0.3">
      <c r="A585" s="19" t="s">
        <v>731</v>
      </c>
      <c r="B585" s="20">
        <v>38232</v>
      </c>
      <c r="C585" s="21">
        <v>485.26499999999999</v>
      </c>
      <c r="D585" s="16">
        <v>10863</v>
      </c>
      <c r="E585" s="2"/>
    </row>
    <row r="586" spans="1:5" x14ac:dyDescent="0.3">
      <c r="A586" s="19" t="s">
        <v>732</v>
      </c>
      <c r="B586" s="20">
        <v>38234</v>
      </c>
      <c r="C586" s="21">
        <v>625</v>
      </c>
      <c r="D586" s="16">
        <v>10853</v>
      </c>
      <c r="E586" s="2"/>
    </row>
    <row r="587" spans="1:5" x14ac:dyDescent="0.3">
      <c r="A587" s="19" t="s">
        <v>733</v>
      </c>
      <c r="B587" s="20">
        <v>38236</v>
      </c>
      <c r="C587" s="21">
        <v>780.505</v>
      </c>
      <c r="D587" s="16">
        <v>10875</v>
      </c>
      <c r="E587" s="2"/>
    </row>
    <row r="588" spans="1:5" x14ac:dyDescent="0.3">
      <c r="A588" s="19" t="s">
        <v>734</v>
      </c>
      <c r="B588" s="20">
        <v>38237</v>
      </c>
      <c r="C588" s="21">
        <v>2177.1530000000002</v>
      </c>
      <c r="D588" s="16">
        <v>10871</v>
      </c>
      <c r="E588" s="2"/>
    </row>
    <row r="589" spans="1:5" x14ac:dyDescent="0.3">
      <c r="A589" s="19" t="s">
        <v>735</v>
      </c>
      <c r="B589" s="20">
        <v>38238</v>
      </c>
      <c r="C589" s="21">
        <v>108.24</v>
      </c>
      <c r="D589" s="16">
        <v>10867</v>
      </c>
      <c r="E589" s="2"/>
    </row>
    <row r="590" spans="1:5" x14ac:dyDescent="0.3">
      <c r="A590" s="19" t="s">
        <v>736</v>
      </c>
      <c r="B590" s="20">
        <v>38239</v>
      </c>
      <c r="C590" s="21">
        <v>1096.2</v>
      </c>
      <c r="D590" s="16">
        <v>10866</v>
      </c>
      <c r="E590" s="2"/>
    </row>
    <row r="591" spans="1:5" x14ac:dyDescent="0.3">
      <c r="A591" s="19" t="s">
        <v>737</v>
      </c>
      <c r="B591" s="20">
        <v>38240</v>
      </c>
      <c r="C591" s="21">
        <v>11918.763999999999</v>
      </c>
      <c r="D591" s="16">
        <v>10897</v>
      </c>
      <c r="E591" s="2"/>
    </row>
    <row r="592" spans="1:5" x14ac:dyDescent="0.3">
      <c r="A592" s="19" t="s">
        <v>738</v>
      </c>
      <c r="B592" s="20">
        <v>38245</v>
      </c>
      <c r="C592" s="21">
        <v>1209</v>
      </c>
      <c r="D592" s="16">
        <v>10885</v>
      </c>
      <c r="E592" s="2"/>
    </row>
    <row r="593" spans="1:5" x14ac:dyDescent="0.3">
      <c r="A593" s="19" t="s">
        <v>739</v>
      </c>
      <c r="B593" s="20">
        <v>38245</v>
      </c>
      <c r="C593" s="21">
        <v>825.55</v>
      </c>
      <c r="D593" s="16">
        <v>10896</v>
      </c>
      <c r="E593" s="2"/>
    </row>
    <row r="594" spans="1:5" x14ac:dyDescent="0.3">
      <c r="A594" s="19" t="s">
        <v>740</v>
      </c>
      <c r="B594" s="20">
        <v>38246</v>
      </c>
      <c r="C594" s="21">
        <v>2090</v>
      </c>
      <c r="D594" s="16">
        <v>10892</v>
      </c>
      <c r="E594" s="2"/>
    </row>
    <row r="595" spans="1:5" x14ac:dyDescent="0.3">
      <c r="A595" s="19" t="s">
        <v>741</v>
      </c>
      <c r="B595" s="20">
        <v>38249</v>
      </c>
      <c r="C595" s="21">
        <v>2112.66</v>
      </c>
      <c r="D595" s="16">
        <v>10868</v>
      </c>
      <c r="E595" s="2"/>
    </row>
    <row r="596" spans="1:5" x14ac:dyDescent="0.3">
      <c r="A596" s="19" t="s">
        <v>742</v>
      </c>
      <c r="B596" s="20">
        <v>38249</v>
      </c>
      <c r="C596" s="21">
        <v>3440.25</v>
      </c>
      <c r="D596" s="16">
        <v>10886</v>
      </c>
      <c r="E596" s="2"/>
    </row>
    <row r="597" spans="1:5" x14ac:dyDescent="0.3">
      <c r="A597" s="19" t="s">
        <v>743</v>
      </c>
      <c r="B597" s="20">
        <v>38252</v>
      </c>
      <c r="C597" s="21">
        <v>18026.25</v>
      </c>
      <c r="D597" s="16">
        <v>10865</v>
      </c>
      <c r="E597" s="2"/>
    </row>
    <row r="598" spans="1:5" x14ac:dyDescent="0.3">
      <c r="A598" s="19" t="s">
        <v>744</v>
      </c>
      <c r="B598" s="20">
        <v>38253</v>
      </c>
      <c r="C598" s="21">
        <v>946.11</v>
      </c>
      <c r="D598" s="16">
        <v>10890</v>
      </c>
      <c r="E598" s="2"/>
    </row>
    <row r="599" spans="1:5" x14ac:dyDescent="0.3">
      <c r="A599" s="19" t="s">
        <v>745</v>
      </c>
      <c r="B599" s="20">
        <v>38255</v>
      </c>
      <c r="C599" s="21">
        <v>176</v>
      </c>
      <c r="D599" s="16">
        <v>10870</v>
      </c>
      <c r="E599" s="2"/>
    </row>
    <row r="600" spans="1:5" x14ac:dyDescent="0.3">
      <c r="A600" s="19" t="s">
        <v>746</v>
      </c>
      <c r="B600" s="20">
        <v>38255</v>
      </c>
      <c r="C600" s="21">
        <v>370.48</v>
      </c>
      <c r="D600" s="16">
        <v>10873</v>
      </c>
      <c r="E600" s="2"/>
    </row>
    <row r="601" spans="1:5" x14ac:dyDescent="0.3">
      <c r="A601" s="19" t="s">
        <v>747</v>
      </c>
      <c r="B601" s="20">
        <v>38256</v>
      </c>
      <c r="C601" s="21">
        <v>1008.7</v>
      </c>
      <c r="D601" s="16">
        <v>10876</v>
      </c>
      <c r="E601" s="2"/>
    </row>
    <row r="602" spans="1:5" x14ac:dyDescent="0.3">
      <c r="A602" s="19" t="s">
        <v>748</v>
      </c>
      <c r="B602" s="20">
        <v>38257</v>
      </c>
      <c r="C602" s="21">
        <v>1692.9</v>
      </c>
      <c r="D602" s="16">
        <v>10878</v>
      </c>
      <c r="E602" s="2"/>
    </row>
    <row r="603" spans="1:5" x14ac:dyDescent="0.3">
      <c r="A603" s="19" t="s">
        <v>749</v>
      </c>
      <c r="B603" s="20">
        <v>38258</v>
      </c>
      <c r="C603" s="21">
        <v>2264.306</v>
      </c>
      <c r="D603" s="16">
        <v>10872</v>
      </c>
      <c r="E603" s="2"/>
    </row>
    <row r="604" spans="1:5" x14ac:dyDescent="0.3">
      <c r="A604" s="19" t="s">
        <v>750</v>
      </c>
      <c r="B604" s="20">
        <v>38259</v>
      </c>
      <c r="C604" s="21">
        <v>1793</v>
      </c>
      <c r="D604" s="16">
        <v>10869</v>
      </c>
      <c r="E604" s="2"/>
    </row>
    <row r="605" spans="1:5" x14ac:dyDescent="0.3">
      <c r="A605" s="19" t="s">
        <v>751</v>
      </c>
      <c r="B605" s="20">
        <v>38259</v>
      </c>
      <c r="C605" s="21">
        <v>12518</v>
      </c>
      <c r="D605" s="16">
        <v>10889</v>
      </c>
      <c r="E605" s="2"/>
    </row>
    <row r="606" spans="1:5" x14ac:dyDescent="0.3">
      <c r="A606" s="19" t="s">
        <v>752</v>
      </c>
      <c r="B606" s="20">
        <v>38259</v>
      </c>
      <c r="C606" s="21">
        <v>1027.95</v>
      </c>
      <c r="D606" s="16">
        <v>10901</v>
      </c>
      <c r="E606" s="2"/>
    </row>
    <row r="607" spans="1:5" x14ac:dyDescent="0.3">
      <c r="A607" s="19" t="s">
        <v>753</v>
      </c>
      <c r="B607" s="20">
        <v>38259</v>
      </c>
      <c r="C607" s="21">
        <v>342</v>
      </c>
      <c r="D607" s="16">
        <v>10905</v>
      </c>
      <c r="E607" s="2"/>
    </row>
    <row r="608" spans="1:5" x14ac:dyDescent="0.3">
      <c r="A608" s="19" t="s">
        <v>754</v>
      </c>
      <c r="B608" s="20">
        <v>38264</v>
      </c>
      <c r="C608" s="21">
        <v>37.125</v>
      </c>
      <c r="D608" s="16">
        <v>10900</v>
      </c>
      <c r="E608" s="2"/>
    </row>
    <row r="609" spans="1:5" x14ac:dyDescent="0.3">
      <c r="A609" s="19" t="s">
        <v>755</v>
      </c>
      <c r="B609" s="20">
        <v>38265</v>
      </c>
      <c r="C609" s="21">
        <v>981.904</v>
      </c>
      <c r="D609" s="16">
        <v>10882</v>
      </c>
      <c r="E609" s="2"/>
    </row>
    <row r="610" spans="1:5" x14ac:dyDescent="0.3">
      <c r="A610" s="19" t="s">
        <v>756</v>
      </c>
      <c r="B610" s="20">
        <v>38265</v>
      </c>
      <c r="C610" s="21">
        <v>6052.3209999999999</v>
      </c>
      <c r="D610" s="16">
        <v>10893</v>
      </c>
      <c r="E610" s="2"/>
    </row>
    <row r="611" spans="1:5" x14ac:dyDescent="0.3">
      <c r="A611" s="19" t="s">
        <v>757</v>
      </c>
      <c r="B611" s="20">
        <v>38265</v>
      </c>
      <c r="C611" s="21">
        <v>134.63999999999999</v>
      </c>
      <c r="D611" s="16">
        <v>10899</v>
      </c>
      <c r="E611" s="2"/>
    </row>
    <row r="612" spans="1:5" x14ac:dyDescent="0.3">
      <c r="A612" s="19" t="s">
        <v>758</v>
      </c>
      <c r="B612" s="20">
        <v>38268</v>
      </c>
      <c r="C612" s="21">
        <v>368.93</v>
      </c>
      <c r="D612" s="16">
        <v>10891</v>
      </c>
      <c r="E612" s="2"/>
    </row>
    <row r="613" spans="1:5" x14ac:dyDescent="0.3">
      <c r="A613" s="19" t="s">
        <v>759</v>
      </c>
      <c r="B613" s="20">
        <v>38269</v>
      </c>
      <c r="C613" s="21">
        <v>665.5</v>
      </c>
      <c r="D613" s="16">
        <v>10888</v>
      </c>
      <c r="E613" s="2"/>
    </row>
    <row r="614" spans="1:5" x14ac:dyDescent="0.3">
      <c r="A614" s="19" t="s">
        <v>760</v>
      </c>
      <c r="B614" s="20">
        <v>38269</v>
      </c>
      <c r="C614" s="21">
        <v>7017.34</v>
      </c>
      <c r="D614" s="16">
        <v>10895</v>
      </c>
      <c r="E614" s="2"/>
    </row>
    <row r="615" spans="1:5" x14ac:dyDescent="0.3">
      <c r="A615" s="19" t="s">
        <v>761</v>
      </c>
      <c r="B615" s="20">
        <v>38270</v>
      </c>
      <c r="C615" s="21">
        <v>845.625</v>
      </c>
      <c r="D615" s="16">
        <v>10913</v>
      </c>
      <c r="E615" s="2"/>
    </row>
    <row r="616" spans="1:5" x14ac:dyDescent="0.3">
      <c r="A616" s="19" t="s">
        <v>762</v>
      </c>
      <c r="B616" s="20">
        <v>38271</v>
      </c>
      <c r="C616" s="21">
        <v>33</v>
      </c>
      <c r="D616" s="16">
        <v>10898</v>
      </c>
      <c r="E616" s="2"/>
    </row>
    <row r="617" spans="1:5" x14ac:dyDescent="0.3">
      <c r="A617" s="19" t="s">
        <v>763</v>
      </c>
      <c r="B617" s="20">
        <v>38272</v>
      </c>
      <c r="C617" s="21">
        <v>427.5</v>
      </c>
      <c r="D617" s="16">
        <v>10906</v>
      </c>
      <c r="E617" s="2"/>
    </row>
    <row r="618" spans="1:5" x14ac:dyDescent="0.3">
      <c r="A618" s="19" t="s">
        <v>764</v>
      </c>
      <c r="B618" s="20">
        <v>38276</v>
      </c>
      <c r="C618" s="21">
        <v>77</v>
      </c>
      <c r="D618" s="16">
        <v>10887</v>
      </c>
      <c r="E618" s="2"/>
    </row>
    <row r="619" spans="1:5" x14ac:dyDescent="0.3">
      <c r="A619" s="19" t="s">
        <v>765</v>
      </c>
      <c r="B619" s="20">
        <v>38279</v>
      </c>
      <c r="C619" s="21">
        <v>1515.877</v>
      </c>
      <c r="D619" s="16">
        <v>10884</v>
      </c>
      <c r="E619" s="2"/>
    </row>
    <row r="620" spans="1:5" x14ac:dyDescent="0.3">
      <c r="A620" s="19" t="s">
        <v>766</v>
      </c>
      <c r="B620" s="20">
        <v>38279</v>
      </c>
      <c r="C620" s="21">
        <v>1025.2550000000001</v>
      </c>
      <c r="D620" s="16">
        <v>10903</v>
      </c>
      <c r="E620" s="2"/>
    </row>
    <row r="621" spans="1:5" x14ac:dyDescent="0.3">
      <c r="A621" s="19" t="s">
        <v>767</v>
      </c>
      <c r="B621" s="20">
        <v>38280</v>
      </c>
      <c r="C621" s="21">
        <v>742.5</v>
      </c>
      <c r="D621" s="16">
        <v>10922</v>
      </c>
      <c r="E621" s="2"/>
    </row>
    <row r="622" spans="1:5" x14ac:dyDescent="0.3">
      <c r="A622" s="19" t="s">
        <v>768</v>
      </c>
      <c r="B622" s="20">
        <v>38281</v>
      </c>
      <c r="C622" s="21">
        <v>949.77299999999991</v>
      </c>
      <c r="D622" s="16">
        <v>10902</v>
      </c>
      <c r="E622" s="2"/>
    </row>
    <row r="623" spans="1:5" x14ac:dyDescent="0.3">
      <c r="A623" s="19" t="s">
        <v>769</v>
      </c>
      <c r="B623" s="20">
        <v>38281</v>
      </c>
      <c r="C623" s="21">
        <v>2116.6750000000002</v>
      </c>
      <c r="D623" s="16">
        <v>10904</v>
      </c>
      <c r="E623" s="2"/>
    </row>
    <row r="624" spans="1:5" x14ac:dyDescent="0.3">
      <c r="A624" s="19" t="s">
        <v>770</v>
      </c>
      <c r="B624" s="20">
        <v>38281</v>
      </c>
      <c r="C624" s="21">
        <v>6200.55</v>
      </c>
      <c r="D624" s="16">
        <v>10912</v>
      </c>
      <c r="E624" s="2"/>
    </row>
    <row r="625" spans="1:5" x14ac:dyDescent="0.3">
      <c r="A625" s="19" t="s">
        <v>771</v>
      </c>
      <c r="B625" s="20">
        <v>38283</v>
      </c>
      <c r="C625" s="21">
        <v>3028.41</v>
      </c>
      <c r="D625" s="16">
        <v>10894</v>
      </c>
      <c r="E625" s="2"/>
    </row>
    <row r="626" spans="1:5" x14ac:dyDescent="0.3">
      <c r="A626" s="19" t="s">
        <v>772</v>
      </c>
      <c r="B626" s="20">
        <v>38283</v>
      </c>
      <c r="C626" s="21">
        <v>737</v>
      </c>
      <c r="D626" s="16">
        <v>10909</v>
      </c>
      <c r="E626" s="2"/>
    </row>
    <row r="627" spans="1:5" x14ac:dyDescent="0.3">
      <c r="A627" s="19" t="s">
        <v>773</v>
      </c>
      <c r="B627" s="20">
        <v>38283</v>
      </c>
      <c r="C627" s="21">
        <v>565.84</v>
      </c>
      <c r="D627" s="16">
        <v>10926</v>
      </c>
      <c r="E627" s="2"/>
    </row>
    <row r="628" spans="1:5" x14ac:dyDescent="0.3">
      <c r="A628" s="19" t="s">
        <v>774</v>
      </c>
      <c r="B628" s="20">
        <v>38290</v>
      </c>
      <c r="C628" s="21">
        <v>119.35</v>
      </c>
      <c r="D628" s="16">
        <v>10907</v>
      </c>
      <c r="E628" s="2"/>
    </row>
    <row r="629" spans="1:5" x14ac:dyDescent="0.3">
      <c r="A629" s="19" t="s">
        <v>775</v>
      </c>
      <c r="B629" s="20">
        <v>38290</v>
      </c>
      <c r="C629" s="21">
        <v>402.47899999999998</v>
      </c>
      <c r="D629" s="16">
        <v>10917</v>
      </c>
      <c r="E629" s="2"/>
    </row>
    <row r="630" spans="1:5" x14ac:dyDescent="0.3">
      <c r="A630" s="19" t="s">
        <v>776</v>
      </c>
      <c r="B630" s="20">
        <v>38290</v>
      </c>
      <c r="C630" s="21">
        <v>1835.7</v>
      </c>
      <c r="D630" s="16">
        <v>10924</v>
      </c>
      <c r="E630" s="2"/>
    </row>
    <row r="631" spans="1:5" x14ac:dyDescent="0.3">
      <c r="A631" s="19" t="s">
        <v>777</v>
      </c>
      <c r="B631" s="20">
        <v>38290</v>
      </c>
      <c r="C631" s="21">
        <v>880</v>
      </c>
      <c r="D631" s="16">
        <v>10927</v>
      </c>
      <c r="E631" s="2"/>
    </row>
    <row r="632" spans="1:5" x14ac:dyDescent="0.3">
      <c r="A632" s="19" t="s">
        <v>778</v>
      </c>
      <c r="B632" s="20">
        <v>38295</v>
      </c>
      <c r="C632" s="21">
        <v>729.41</v>
      </c>
      <c r="D632" s="16">
        <v>10908</v>
      </c>
      <c r="E632" s="2"/>
    </row>
    <row r="633" spans="1:5" x14ac:dyDescent="0.3">
      <c r="A633" s="19" t="s">
        <v>779</v>
      </c>
      <c r="B633" s="20">
        <v>38295</v>
      </c>
      <c r="C633" s="21">
        <v>429</v>
      </c>
      <c r="D633" s="16">
        <v>10920</v>
      </c>
      <c r="E633" s="2"/>
    </row>
    <row r="634" spans="1:5" x14ac:dyDescent="0.3">
      <c r="A634" s="19" t="s">
        <v>780</v>
      </c>
      <c r="B634" s="20">
        <v>38295</v>
      </c>
      <c r="C634" s="21">
        <v>1788.63</v>
      </c>
      <c r="D634" s="16">
        <v>10932</v>
      </c>
      <c r="E634" s="2"/>
    </row>
    <row r="635" spans="1:5" x14ac:dyDescent="0.3">
      <c r="A635" s="19" t="s">
        <v>781</v>
      </c>
      <c r="B635" s="20">
        <v>38296</v>
      </c>
      <c r="C635" s="21">
        <v>755.37</v>
      </c>
      <c r="D635" s="16">
        <v>10916</v>
      </c>
      <c r="E635" s="2"/>
    </row>
    <row r="636" spans="1:5" x14ac:dyDescent="0.3">
      <c r="A636" s="19" t="s">
        <v>782</v>
      </c>
      <c r="B636" s="20">
        <v>38298</v>
      </c>
      <c r="C636" s="21">
        <v>1235.08</v>
      </c>
      <c r="D636" s="16">
        <v>10919</v>
      </c>
      <c r="E636" s="2"/>
    </row>
    <row r="637" spans="1:5" x14ac:dyDescent="0.3">
      <c r="A637" s="19" t="s">
        <v>783</v>
      </c>
      <c r="B637" s="20">
        <v>38299</v>
      </c>
      <c r="C637" s="21">
        <v>3005.0569999999998</v>
      </c>
      <c r="D637" s="16">
        <v>10938</v>
      </c>
      <c r="E637" s="2"/>
    </row>
    <row r="638" spans="1:5" x14ac:dyDescent="0.3">
      <c r="A638" s="19" t="s">
        <v>784</v>
      </c>
      <c r="B638" s="20">
        <v>38301</v>
      </c>
      <c r="C638" s="21">
        <v>591.25</v>
      </c>
      <c r="D638" s="16">
        <v>10914</v>
      </c>
      <c r="E638" s="2"/>
    </row>
    <row r="639" spans="1:5" x14ac:dyDescent="0.3">
      <c r="A639" s="19" t="s">
        <v>785</v>
      </c>
      <c r="B639" s="20">
        <v>38303</v>
      </c>
      <c r="C639" s="21">
        <v>452.9</v>
      </c>
      <c r="D639" s="16">
        <v>10910</v>
      </c>
      <c r="E639" s="2"/>
    </row>
    <row r="640" spans="1:5" x14ac:dyDescent="0.3">
      <c r="A640" s="19" t="s">
        <v>786</v>
      </c>
      <c r="B640" s="20">
        <v>38303</v>
      </c>
      <c r="C640" s="21">
        <v>943.8</v>
      </c>
      <c r="D640" s="16">
        <v>10911</v>
      </c>
      <c r="E640" s="2"/>
    </row>
    <row r="641" spans="1:5" x14ac:dyDescent="0.3">
      <c r="A641" s="19" t="s">
        <v>787</v>
      </c>
      <c r="B641" s="20">
        <v>38303</v>
      </c>
      <c r="C641" s="21">
        <v>550</v>
      </c>
      <c r="D641" s="16">
        <v>10934</v>
      </c>
      <c r="E641" s="2"/>
    </row>
    <row r="642" spans="1:5" x14ac:dyDescent="0.3">
      <c r="A642" s="19" t="s">
        <v>788</v>
      </c>
      <c r="B642" s="20">
        <v>38306</v>
      </c>
      <c r="C642" s="21">
        <v>593.45000000000005</v>
      </c>
      <c r="D642" s="16">
        <v>10915</v>
      </c>
      <c r="E642" s="2"/>
    </row>
    <row r="643" spans="1:5" x14ac:dyDescent="0.3">
      <c r="A643" s="19" t="s">
        <v>789</v>
      </c>
      <c r="B643" s="20">
        <v>38309</v>
      </c>
      <c r="C643" s="21">
        <v>2481.0500000000002</v>
      </c>
      <c r="D643" s="16">
        <v>10930</v>
      </c>
      <c r="E643" s="2"/>
    </row>
    <row r="644" spans="1:5" x14ac:dyDescent="0.3">
      <c r="A644" s="19" t="s">
        <v>790</v>
      </c>
      <c r="B644" s="20">
        <v>38310</v>
      </c>
      <c r="C644" s="21">
        <v>637.5</v>
      </c>
      <c r="D644" s="16">
        <v>10939</v>
      </c>
      <c r="E644" s="2"/>
    </row>
    <row r="645" spans="1:5" x14ac:dyDescent="0.3">
      <c r="A645" s="19" t="s">
        <v>791</v>
      </c>
      <c r="B645" s="20">
        <v>38312</v>
      </c>
      <c r="C645" s="21">
        <v>1548.25</v>
      </c>
      <c r="D645" s="16">
        <v>10946</v>
      </c>
      <c r="E645" s="2"/>
    </row>
    <row r="646" spans="1:5" x14ac:dyDescent="0.3">
      <c r="A646" s="19" t="s">
        <v>792</v>
      </c>
      <c r="B646" s="20">
        <v>38317</v>
      </c>
      <c r="C646" s="21">
        <v>151.25</v>
      </c>
      <c r="D646" s="16">
        <v>10928</v>
      </c>
      <c r="E646" s="2"/>
    </row>
    <row r="647" spans="1:5" x14ac:dyDescent="0.3">
      <c r="A647" s="19" t="s">
        <v>793</v>
      </c>
      <c r="B647" s="20">
        <v>38319</v>
      </c>
      <c r="C647" s="21">
        <v>2129.6</v>
      </c>
      <c r="D647" s="16">
        <v>10921</v>
      </c>
      <c r="E647" s="2"/>
    </row>
    <row r="648" spans="1:5" x14ac:dyDescent="0.3">
      <c r="A648" s="19" t="s">
        <v>794</v>
      </c>
      <c r="B648" s="20">
        <v>38319</v>
      </c>
      <c r="C648" s="21">
        <v>1174.75</v>
      </c>
      <c r="D648" s="16">
        <v>10929</v>
      </c>
      <c r="E648" s="2"/>
    </row>
    <row r="649" spans="1:5" x14ac:dyDescent="0.3">
      <c r="A649" s="19" t="s">
        <v>795</v>
      </c>
      <c r="B649" s="20">
        <v>38320</v>
      </c>
      <c r="C649" s="21">
        <v>522.66499999999996</v>
      </c>
      <c r="D649" s="16">
        <v>10925</v>
      </c>
      <c r="E649" s="2"/>
    </row>
    <row r="650" spans="1:5" x14ac:dyDescent="0.3">
      <c r="A650" s="19" t="s">
        <v>796</v>
      </c>
      <c r="B650" s="20">
        <v>38320</v>
      </c>
      <c r="C650" s="21">
        <v>711</v>
      </c>
      <c r="D650" s="16">
        <v>10943</v>
      </c>
      <c r="E650" s="2"/>
    </row>
    <row r="651" spans="1:5" x14ac:dyDescent="0.3">
      <c r="A651" s="19" t="s">
        <v>797</v>
      </c>
      <c r="B651" s="20">
        <v>38323</v>
      </c>
      <c r="C651" s="21">
        <v>4441.25</v>
      </c>
      <c r="D651" s="16">
        <v>10953</v>
      </c>
      <c r="E651" s="2"/>
    </row>
    <row r="652" spans="1:5" x14ac:dyDescent="0.3">
      <c r="A652" s="19" t="s">
        <v>798</v>
      </c>
      <c r="B652" s="20">
        <v>38324</v>
      </c>
      <c r="C652" s="21">
        <v>1012.66</v>
      </c>
      <c r="D652" s="16">
        <v>10933</v>
      </c>
      <c r="E652" s="2"/>
    </row>
    <row r="653" spans="1:5" x14ac:dyDescent="0.3">
      <c r="A653" s="19" t="s">
        <v>799</v>
      </c>
      <c r="B653" s="20">
        <v>38326</v>
      </c>
      <c r="C653" s="21">
        <v>1447.5</v>
      </c>
      <c r="D653" s="16">
        <v>10918</v>
      </c>
      <c r="E653" s="2"/>
    </row>
    <row r="654" spans="1:5" x14ac:dyDescent="0.3">
      <c r="A654" s="19" t="s">
        <v>800</v>
      </c>
      <c r="B654" s="20">
        <v>38328</v>
      </c>
      <c r="C654" s="21">
        <v>823.68</v>
      </c>
      <c r="D654" s="16">
        <v>10923</v>
      </c>
      <c r="E654" s="2"/>
    </row>
    <row r="655" spans="1:5" x14ac:dyDescent="0.3">
      <c r="A655" s="19" t="s">
        <v>801</v>
      </c>
      <c r="B655" s="20">
        <v>38329</v>
      </c>
      <c r="C655" s="21">
        <v>879.12</v>
      </c>
      <c r="D655" s="16">
        <v>10931</v>
      </c>
      <c r="E655" s="2"/>
    </row>
    <row r="656" spans="1:5" x14ac:dyDescent="0.3">
      <c r="A656" s="19" t="s">
        <v>802</v>
      </c>
      <c r="B656" s="20">
        <v>38329</v>
      </c>
      <c r="C656" s="21">
        <v>220</v>
      </c>
      <c r="D656" s="16">
        <v>10947</v>
      </c>
      <c r="E656" s="2"/>
    </row>
    <row r="657" spans="1:5" x14ac:dyDescent="0.3">
      <c r="A657" s="19" t="s">
        <v>803</v>
      </c>
      <c r="B657" s="20">
        <v>38333</v>
      </c>
      <c r="C657" s="21">
        <v>1127.8629999999998</v>
      </c>
      <c r="D657" s="16">
        <v>10944</v>
      </c>
      <c r="E657" s="2"/>
    </row>
    <row r="658" spans="1:5" x14ac:dyDescent="0.3">
      <c r="A658" s="19" t="s">
        <v>804</v>
      </c>
      <c r="B658" s="20">
        <v>38333</v>
      </c>
      <c r="C658" s="21">
        <v>1938.97</v>
      </c>
      <c r="D658" s="16">
        <v>10957</v>
      </c>
      <c r="E658" s="2"/>
    </row>
    <row r="659" spans="1:5" x14ac:dyDescent="0.3">
      <c r="A659" s="19" t="s">
        <v>805</v>
      </c>
      <c r="B659" s="20">
        <v>38336</v>
      </c>
      <c r="C659" s="21">
        <v>63.58</v>
      </c>
      <c r="D659" s="16">
        <v>10963</v>
      </c>
      <c r="E659" s="2"/>
    </row>
    <row r="660" spans="1:5" x14ac:dyDescent="0.3">
      <c r="A660" s="19" t="s">
        <v>806</v>
      </c>
      <c r="B660" s="20">
        <v>38337</v>
      </c>
      <c r="C660" s="21">
        <v>121</v>
      </c>
      <c r="D660" s="16">
        <v>10950</v>
      </c>
      <c r="E660" s="2"/>
    </row>
    <row r="661" spans="1:5" x14ac:dyDescent="0.3">
      <c r="A661" s="19" t="s">
        <v>807</v>
      </c>
      <c r="B661" s="20">
        <v>38341</v>
      </c>
      <c r="C661" s="21">
        <v>3942.4</v>
      </c>
      <c r="D661" s="16">
        <v>10962</v>
      </c>
      <c r="E661" s="2"/>
    </row>
    <row r="662" spans="1:5" x14ac:dyDescent="0.3">
      <c r="A662" s="19" t="s">
        <v>808</v>
      </c>
      <c r="B662" s="20">
        <v>38344</v>
      </c>
      <c r="C662" s="21">
        <v>4011.75</v>
      </c>
      <c r="D662" s="16">
        <v>10941</v>
      </c>
      <c r="E662" s="2"/>
    </row>
    <row r="663" spans="1:5" x14ac:dyDescent="0.3">
      <c r="A663" s="19" t="s">
        <v>809</v>
      </c>
      <c r="B663" s="20">
        <v>38346</v>
      </c>
      <c r="C663" s="21">
        <v>681.45</v>
      </c>
      <c r="D663" s="16">
        <v>10935</v>
      </c>
      <c r="E663" s="2"/>
    </row>
    <row r="664" spans="1:5" x14ac:dyDescent="0.3">
      <c r="A664" s="19" t="s">
        <v>810</v>
      </c>
      <c r="B664" s="20">
        <v>38348</v>
      </c>
      <c r="C664" s="21">
        <v>501.6</v>
      </c>
      <c r="D664" s="16">
        <v>10936</v>
      </c>
      <c r="E664" s="2"/>
    </row>
    <row r="665" spans="1:5" x14ac:dyDescent="0.3">
      <c r="A665" s="19" t="s">
        <v>811</v>
      </c>
      <c r="B665" s="20">
        <v>38350</v>
      </c>
      <c r="C665" s="21">
        <v>74.400000000000006</v>
      </c>
      <c r="D665" s="16">
        <v>10955</v>
      </c>
      <c r="E665" s="2"/>
    </row>
    <row r="666" spans="1:5" x14ac:dyDescent="0.3">
      <c r="A666" s="19" t="s">
        <v>812</v>
      </c>
      <c r="B666" s="20">
        <v>38353</v>
      </c>
      <c r="C666" s="21">
        <v>1548.8</v>
      </c>
      <c r="D666" s="16">
        <v>10968</v>
      </c>
      <c r="E666" s="2"/>
    </row>
    <row r="667" spans="1:5" x14ac:dyDescent="0.3">
      <c r="A667" s="19" t="s">
        <v>813</v>
      </c>
      <c r="B667" s="20">
        <v>38354</v>
      </c>
      <c r="C667" s="21">
        <v>744.7</v>
      </c>
      <c r="D667" s="16">
        <v>10956</v>
      </c>
      <c r="E667" s="2"/>
    </row>
    <row r="668" spans="1:5" x14ac:dyDescent="0.3">
      <c r="A668" s="19" t="s">
        <v>814</v>
      </c>
      <c r="B668" s="20">
        <v>38354</v>
      </c>
      <c r="C668" s="21">
        <v>108</v>
      </c>
      <c r="D668" s="16">
        <v>10969</v>
      </c>
      <c r="E668" s="2"/>
    </row>
    <row r="669" spans="1:5" x14ac:dyDescent="0.3">
      <c r="A669" s="19" t="s">
        <v>815</v>
      </c>
      <c r="B669" s="20">
        <v>38355</v>
      </c>
      <c r="C669" s="21">
        <v>616</v>
      </c>
      <c r="D669" s="16">
        <v>10942</v>
      </c>
      <c r="E669" s="2"/>
    </row>
    <row r="670" spans="1:5" x14ac:dyDescent="0.3">
      <c r="A670" s="19" t="s">
        <v>816</v>
      </c>
      <c r="B670" s="20">
        <v>38356</v>
      </c>
      <c r="C670" s="21">
        <v>320.70499999999998</v>
      </c>
      <c r="D670" s="16">
        <v>10973</v>
      </c>
      <c r="E670" s="2"/>
    </row>
    <row r="671" spans="1:5" x14ac:dyDescent="0.3">
      <c r="A671" s="19" t="s">
        <v>817</v>
      </c>
      <c r="B671" s="20">
        <v>38356</v>
      </c>
      <c r="C671" s="21">
        <v>439</v>
      </c>
      <c r="D671" s="16">
        <v>10974</v>
      </c>
      <c r="E671" s="2"/>
    </row>
    <row r="672" spans="1:5" x14ac:dyDescent="0.3">
      <c r="A672" s="19" t="s">
        <v>818</v>
      </c>
      <c r="B672" s="20">
        <v>38357</v>
      </c>
      <c r="C672" s="21">
        <v>396</v>
      </c>
      <c r="D672" s="16">
        <v>10940</v>
      </c>
      <c r="E672" s="2"/>
    </row>
    <row r="673" spans="1:5" x14ac:dyDescent="0.3">
      <c r="A673" s="19" t="s">
        <v>819</v>
      </c>
      <c r="B673" s="20">
        <v>38357</v>
      </c>
      <c r="C673" s="21">
        <v>1231.8900000000001</v>
      </c>
      <c r="D673" s="16">
        <v>10961</v>
      </c>
      <c r="E673" s="2"/>
    </row>
    <row r="674" spans="1:5" x14ac:dyDescent="0.3">
      <c r="A674" s="19" t="s">
        <v>820</v>
      </c>
      <c r="B674" s="20">
        <v>38357</v>
      </c>
      <c r="C674" s="21">
        <v>932.8</v>
      </c>
      <c r="D674" s="16">
        <v>10965</v>
      </c>
      <c r="E674" s="2"/>
    </row>
    <row r="675" spans="1:5" x14ac:dyDescent="0.3">
      <c r="A675" s="19" t="s">
        <v>821</v>
      </c>
      <c r="B675" s="20">
        <v>38358</v>
      </c>
      <c r="C675" s="21">
        <v>1825.4829999999999</v>
      </c>
      <c r="D675" s="16">
        <v>10954</v>
      </c>
      <c r="E675" s="2"/>
    </row>
    <row r="676" spans="1:5" x14ac:dyDescent="0.3">
      <c r="A676" s="19" t="s">
        <v>822</v>
      </c>
      <c r="B676" s="20">
        <v>38359</v>
      </c>
      <c r="C676" s="21">
        <v>910.4</v>
      </c>
      <c r="D676" s="16">
        <v>10967</v>
      </c>
      <c r="E676" s="2"/>
    </row>
    <row r="677" spans="1:5" x14ac:dyDescent="0.3">
      <c r="A677" s="19" t="s">
        <v>823</v>
      </c>
      <c r="B677" s="20">
        <v>38360</v>
      </c>
      <c r="C677" s="21">
        <v>251.5</v>
      </c>
      <c r="D677" s="16">
        <v>10972</v>
      </c>
      <c r="E677" s="2"/>
    </row>
    <row r="678" spans="1:5" x14ac:dyDescent="0.3">
      <c r="A678" s="19" t="s">
        <v>824</v>
      </c>
      <c r="B678" s="20">
        <v>38361</v>
      </c>
      <c r="C678" s="21">
        <v>269.5</v>
      </c>
      <c r="D678" s="16">
        <v>10945</v>
      </c>
      <c r="E678" s="2"/>
    </row>
    <row r="679" spans="1:5" x14ac:dyDescent="0.3">
      <c r="A679" s="19" t="s">
        <v>825</v>
      </c>
      <c r="B679" s="20">
        <v>38361</v>
      </c>
      <c r="C679" s="21">
        <v>518.32000000000005</v>
      </c>
      <c r="D679" s="16">
        <v>10952</v>
      </c>
      <c r="E679" s="2"/>
    </row>
    <row r="680" spans="1:5" x14ac:dyDescent="0.3">
      <c r="A680" s="19" t="s">
        <v>826</v>
      </c>
      <c r="B680" s="20">
        <v>38361</v>
      </c>
      <c r="C680" s="21">
        <v>1115.4000000000001</v>
      </c>
      <c r="D680" s="16">
        <v>10982</v>
      </c>
      <c r="E680" s="2"/>
    </row>
    <row r="681" spans="1:5" x14ac:dyDescent="0.3">
      <c r="A681" s="19" t="s">
        <v>827</v>
      </c>
      <c r="B681" s="20">
        <v>38362</v>
      </c>
      <c r="C681" s="21">
        <v>15810</v>
      </c>
      <c r="D681" s="16">
        <v>10981</v>
      </c>
      <c r="E681" s="2"/>
    </row>
    <row r="682" spans="1:5" x14ac:dyDescent="0.3">
      <c r="A682" s="19" t="s">
        <v>828</v>
      </c>
      <c r="B682" s="20">
        <v>38365</v>
      </c>
      <c r="C682" s="21">
        <v>859.1</v>
      </c>
      <c r="D682" s="16">
        <v>10958</v>
      </c>
      <c r="E682" s="2"/>
    </row>
    <row r="683" spans="1:5" x14ac:dyDescent="0.3">
      <c r="A683" s="19" t="s">
        <v>829</v>
      </c>
      <c r="B683" s="20">
        <v>38367</v>
      </c>
      <c r="C683" s="21">
        <v>2257.75</v>
      </c>
      <c r="D683" s="16">
        <v>10964</v>
      </c>
      <c r="E683" s="2"/>
    </row>
    <row r="684" spans="1:5" x14ac:dyDescent="0.3">
      <c r="A684" s="19" t="s">
        <v>830</v>
      </c>
      <c r="B684" s="20">
        <v>38368</v>
      </c>
      <c r="C684" s="21">
        <v>2598.4749999999999</v>
      </c>
      <c r="D684" s="16">
        <v>10948</v>
      </c>
      <c r="E684" s="2"/>
    </row>
    <row r="685" spans="1:5" x14ac:dyDescent="0.3">
      <c r="A685" s="19" t="s">
        <v>831</v>
      </c>
      <c r="B685" s="20">
        <v>38368</v>
      </c>
      <c r="C685" s="21">
        <v>789.25</v>
      </c>
      <c r="D685" s="16">
        <v>10975</v>
      </c>
      <c r="E685" s="2"/>
    </row>
    <row r="686" spans="1:5" x14ac:dyDescent="0.3">
      <c r="A686" s="19" t="s">
        <v>832</v>
      </c>
      <c r="B686" s="20">
        <v>38369</v>
      </c>
      <c r="C686" s="21">
        <v>265.35000000000002</v>
      </c>
      <c r="D686" s="16">
        <v>10960</v>
      </c>
      <c r="E686" s="2"/>
    </row>
    <row r="687" spans="1:5" x14ac:dyDescent="0.3">
      <c r="A687" s="19" t="s">
        <v>833</v>
      </c>
      <c r="B687" s="20">
        <v>38370</v>
      </c>
      <c r="C687" s="21">
        <v>2456.3000000000002</v>
      </c>
      <c r="D687" s="16">
        <v>10977</v>
      </c>
      <c r="E687" s="2"/>
    </row>
    <row r="688" spans="1:5" x14ac:dyDescent="0.3">
      <c r="A688" s="19" t="s">
        <v>834</v>
      </c>
      <c r="B688" s="20">
        <v>38374</v>
      </c>
      <c r="C688" s="21">
        <v>131.75</v>
      </c>
      <c r="D688" s="16">
        <v>10959</v>
      </c>
      <c r="E688" s="2"/>
    </row>
    <row r="689" spans="1:5" x14ac:dyDescent="0.3">
      <c r="A689" s="19" t="s">
        <v>835</v>
      </c>
      <c r="B689" s="20">
        <v>38378</v>
      </c>
      <c r="C689" s="21">
        <v>1433.509</v>
      </c>
      <c r="D689" s="16">
        <v>10978</v>
      </c>
      <c r="E689" s="2"/>
    </row>
    <row r="690" spans="1:5" x14ac:dyDescent="0.3">
      <c r="A690" s="19" t="s">
        <v>836</v>
      </c>
      <c r="B690" s="20">
        <v>38379</v>
      </c>
      <c r="C690" s="21">
        <v>1488.96</v>
      </c>
      <c r="D690" s="16">
        <v>10989</v>
      </c>
      <c r="E690" s="2"/>
    </row>
    <row r="691" spans="1:5" x14ac:dyDescent="0.3">
      <c r="A691" s="19" t="s">
        <v>837</v>
      </c>
      <c r="B691" s="20">
        <v>38384</v>
      </c>
      <c r="C691" s="21">
        <v>1003.2</v>
      </c>
      <c r="D691" s="16">
        <v>10976</v>
      </c>
      <c r="E691" s="2"/>
    </row>
    <row r="692" spans="1:5" x14ac:dyDescent="0.3">
      <c r="A692" s="19" t="s">
        <v>838</v>
      </c>
      <c r="B692" s="20">
        <v>38386</v>
      </c>
      <c r="C692" s="21">
        <v>1906.366</v>
      </c>
      <c r="D692" s="16">
        <v>10971</v>
      </c>
      <c r="E692" s="2"/>
    </row>
    <row r="693" spans="1:5" x14ac:dyDescent="0.3">
      <c r="A693" s="19" t="s">
        <v>839</v>
      </c>
      <c r="B693" s="20">
        <v>38386</v>
      </c>
      <c r="C693" s="21">
        <v>2442</v>
      </c>
      <c r="D693" s="16">
        <v>10986</v>
      </c>
      <c r="E693" s="2"/>
    </row>
    <row r="694" spans="1:5" x14ac:dyDescent="0.3">
      <c r="A694" s="19" t="s">
        <v>840</v>
      </c>
      <c r="B694" s="20">
        <v>38388</v>
      </c>
      <c r="C694" s="21">
        <v>5294.85</v>
      </c>
      <c r="D694" s="16">
        <v>10979</v>
      </c>
      <c r="E694" s="2"/>
    </row>
    <row r="695" spans="1:5" x14ac:dyDescent="0.3">
      <c r="A695" s="19" t="s">
        <v>841</v>
      </c>
      <c r="B695" s="20">
        <v>38395</v>
      </c>
      <c r="C695" s="21">
        <v>2225.7180000000003</v>
      </c>
      <c r="D695" s="16">
        <v>10985</v>
      </c>
      <c r="E695" s="2"/>
    </row>
    <row r="696" spans="1:5" x14ac:dyDescent="0.3">
      <c r="A696" s="19" t="s">
        <v>842</v>
      </c>
      <c r="B696" s="20">
        <v>38397</v>
      </c>
      <c r="C696" s="21">
        <v>246.4</v>
      </c>
      <c r="D696" s="16">
        <v>10970</v>
      </c>
      <c r="E696" s="2"/>
    </row>
    <row r="697" spans="1:5" x14ac:dyDescent="0.3">
      <c r="A697" s="19" t="s">
        <v>843</v>
      </c>
      <c r="B697" s="20">
        <v>38398</v>
      </c>
      <c r="C697" s="21">
        <v>1208.306</v>
      </c>
      <c r="D697" s="16">
        <v>10966</v>
      </c>
      <c r="E697" s="2"/>
    </row>
    <row r="698" spans="1:5" x14ac:dyDescent="0.3">
      <c r="A698" s="19" t="s">
        <v>844</v>
      </c>
      <c r="B698" s="20">
        <v>38399</v>
      </c>
      <c r="C698" s="21">
        <v>358.6</v>
      </c>
      <c r="D698" s="16">
        <v>11003</v>
      </c>
      <c r="E698" s="2"/>
    </row>
    <row r="699" spans="1:5" x14ac:dyDescent="0.3">
      <c r="A699" s="19" t="s">
        <v>845</v>
      </c>
      <c r="B699" s="20">
        <v>38399</v>
      </c>
      <c r="C699" s="21">
        <v>324.91800000000001</v>
      </c>
      <c r="D699" s="16">
        <v>11004</v>
      </c>
      <c r="E699" s="2"/>
    </row>
    <row r="700" spans="1:5" x14ac:dyDescent="0.3">
      <c r="A700" s="19" t="s">
        <v>846</v>
      </c>
      <c r="B700" s="20">
        <v>38403</v>
      </c>
      <c r="C700" s="21">
        <v>272.8</v>
      </c>
      <c r="D700" s="16">
        <v>10980</v>
      </c>
      <c r="E700" s="2"/>
    </row>
    <row r="701" spans="1:5" x14ac:dyDescent="0.3">
      <c r="A701" s="19" t="s">
        <v>847</v>
      </c>
      <c r="B701" s="20">
        <v>38405</v>
      </c>
      <c r="C701" s="21">
        <v>76.56</v>
      </c>
      <c r="D701" s="16">
        <v>10992</v>
      </c>
      <c r="E701" s="2"/>
    </row>
    <row r="702" spans="1:5" x14ac:dyDescent="0.3">
      <c r="A702" s="19" t="s">
        <v>848</v>
      </c>
      <c r="B702" s="20">
        <v>38405</v>
      </c>
      <c r="C702" s="21">
        <v>1885</v>
      </c>
      <c r="D702" s="16">
        <v>10997</v>
      </c>
      <c r="E702" s="2"/>
    </row>
    <row r="703" spans="1:5" x14ac:dyDescent="0.3">
      <c r="A703" s="19" t="s">
        <v>849</v>
      </c>
      <c r="B703" s="20">
        <v>38409</v>
      </c>
      <c r="C703" s="21">
        <v>1990.7249999999999</v>
      </c>
      <c r="D703" s="16">
        <v>10984</v>
      </c>
      <c r="E703" s="2"/>
    </row>
    <row r="704" spans="1:5" x14ac:dyDescent="0.3">
      <c r="A704" s="19" t="s">
        <v>850</v>
      </c>
      <c r="B704" s="20">
        <v>38411</v>
      </c>
      <c r="C704" s="21">
        <v>3932.28</v>
      </c>
      <c r="D704" s="16">
        <v>10988</v>
      </c>
      <c r="E704" s="2"/>
    </row>
    <row r="705" spans="1:5" x14ac:dyDescent="0.3">
      <c r="A705" s="19" t="s">
        <v>851</v>
      </c>
      <c r="B705" s="20">
        <v>38413</v>
      </c>
      <c r="C705" s="21">
        <v>3049.2</v>
      </c>
      <c r="D705" s="16">
        <v>10987</v>
      </c>
      <c r="E705" s="2"/>
    </row>
    <row r="706" spans="1:5" x14ac:dyDescent="0.3">
      <c r="A706" s="19" t="s">
        <v>852</v>
      </c>
      <c r="B706" s="20">
        <v>38417</v>
      </c>
      <c r="C706" s="21">
        <v>1315.6</v>
      </c>
      <c r="D706" s="16">
        <v>10995</v>
      </c>
      <c r="E706" s="2"/>
    </row>
    <row r="707" spans="1:5" x14ac:dyDescent="0.3">
      <c r="A707" s="19" t="s">
        <v>853</v>
      </c>
      <c r="B707" s="20">
        <v>38418</v>
      </c>
      <c r="C707" s="21">
        <v>616</v>
      </c>
      <c r="D707" s="16">
        <v>10996</v>
      </c>
      <c r="E707" s="2"/>
    </row>
    <row r="708" spans="1:5" x14ac:dyDescent="0.3">
      <c r="A708" s="19" t="s">
        <v>854</v>
      </c>
      <c r="B708" s="20">
        <v>38418</v>
      </c>
      <c r="C708" s="21">
        <v>1811.1</v>
      </c>
      <c r="D708" s="16">
        <v>11002</v>
      </c>
      <c r="E708" s="2"/>
    </row>
    <row r="709" spans="1:5" x14ac:dyDescent="0.3">
      <c r="A709" s="19" t="s">
        <v>855</v>
      </c>
      <c r="B709" s="20">
        <v>38419</v>
      </c>
      <c r="C709" s="21">
        <v>792.99</v>
      </c>
      <c r="D709" s="16">
        <v>10983</v>
      </c>
      <c r="E709" s="2"/>
    </row>
    <row r="710" spans="1:5" x14ac:dyDescent="0.3">
      <c r="A710" s="19" t="s">
        <v>856</v>
      </c>
      <c r="B710" s="20">
        <v>38419</v>
      </c>
      <c r="C710" s="21">
        <v>5148.99</v>
      </c>
      <c r="D710" s="16">
        <v>11008</v>
      </c>
      <c r="E710" s="2"/>
    </row>
    <row r="711" spans="1:5" x14ac:dyDescent="0.3">
      <c r="A711" s="19" t="s">
        <v>857</v>
      </c>
      <c r="B711" s="20">
        <v>38420</v>
      </c>
      <c r="C711" s="21">
        <v>644.6</v>
      </c>
      <c r="D711" s="16">
        <v>11005</v>
      </c>
      <c r="E711" s="2"/>
    </row>
    <row r="712" spans="1:5" x14ac:dyDescent="0.3">
      <c r="A712" s="19" t="s">
        <v>858</v>
      </c>
      <c r="B712" s="20">
        <v>38422</v>
      </c>
      <c r="C712" s="21">
        <v>2525.6</v>
      </c>
      <c r="D712" s="16">
        <v>10991</v>
      </c>
      <c r="E712" s="2"/>
    </row>
    <row r="713" spans="1:5" x14ac:dyDescent="0.3">
      <c r="A713" s="19" t="s">
        <v>859</v>
      </c>
      <c r="B713" s="20">
        <v>38422</v>
      </c>
      <c r="C713" s="21">
        <v>2897.29</v>
      </c>
      <c r="D713" s="16">
        <v>11007</v>
      </c>
      <c r="E713" s="2"/>
    </row>
    <row r="714" spans="1:5" x14ac:dyDescent="0.3">
      <c r="A714" s="19" t="s">
        <v>860</v>
      </c>
      <c r="B714" s="20">
        <v>38427</v>
      </c>
      <c r="C714" s="21">
        <v>4288.8500000000004</v>
      </c>
      <c r="D714" s="16">
        <v>10990</v>
      </c>
      <c r="E714" s="2"/>
    </row>
    <row r="715" spans="1:5" x14ac:dyDescent="0.3">
      <c r="A715" s="19" t="s">
        <v>861</v>
      </c>
      <c r="B715" s="20">
        <v>38428</v>
      </c>
      <c r="C715" s="21">
        <v>1542.2</v>
      </c>
      <c r="D715" s="16">
        <v>11022</v>
      </c>
      <c r="E715" s="2"/>
    </row>
    <row r="716" spans="1:5" x14ac:dyDescent="0.3">
      <c r="A716" s="19" t="s">
        <v>862</v>
      </c>
      <c r="B716" s="20">
        <v>38429</v>
      </c>
      <c r="C716" s="21">
        <v>994.125</v>
      </c>
      <c r="D716" s="16">
        <v>11000</v>
      </c>
      <c r="E716" s="2"/>
    </row>
    <row r="717" spans="1:5" x14ac:dyDescent="0.3">
      <c r="A717" s="19" t="s">
        <v>863</v>
      </c>
      <c r="B717" s="20">
        <v>38429</v>
      </c>
      <c r="C717" s="21">
        <v>6306.24</v>
      </c>
      <c r="D717" s="16">
        <v>11021</v>
      </c>
      <c r="E717" s="2"/>
    </row>
    <row r="718" spans="1:5" x14ac:dyDescent="0.3">
      <c r="A718" s="19" t="s">
        <v>864</v>
      </c>
      <c r="B718" s="20">
        <v>38430</v>
      </c>
      <c r="C718" s="21">
        <v>7425</v>
      </c>
      <c r="D718" s="16">
        <v>11017</v>
      </c>
      <c r="E718" s="2"/>
    </row>
    <row r="719" spans="1:5" x14ac:dyDescent="0.3">
      <c r="A719" s="19" t="s">
        <v>865</v>
      </c>
      <c r="B719" s="20">
        <v>38433</v>
      </c>
      <c r="C719" s="21">
        <v>397.1</v>
      </c>
      <c r="D719" s="16">
        <v>11013</v>
      </c>
      <c r="E719" s="2"/>
    </row>
    <row r="720" spans="1:5" x14ac:dyDescent="0.3">
      <c r="A720" s="19" t="s">
        <v>866</v>
      </c>
      <c r="B720" s="20">
        <v>38434</v>
      </c>
      <c r="C720" s="21">
        <v>362.65899999999999</v>
      </c>
      <c r="D720" s="16">
        <v>11006</v>
      </c>
      <c r="E720" s="2"/>
    </row>
    <row r="721" spans="1:5" x14ac:dyDescent="0.3">
      <c r="A721" s="19" t="s">
        <v>867</v>
      </c>
      <c r="B721" s="20">
        <v>38434</v>
      </c>
      <c r="C721" s="21">
        <v>540.65</v>
      </c>
      <c r="D721" s="16">
        <v>11016</v>
      </c>
      <c r="E721" s="2"/>
    </row>
    <row r="722" spans="1:5" x14ac:dyDescent="0.3">
      <c r="A722" s="19" t="s">
        <v>868</v>
      </c>
      <c r="B722" s="20">
        <v>38434</v>
      </c>
      <c r="C722" s="21">
        <v>83.6</v>
      </c>
      <c r="D722" s="16">
        <v>11019</v>
      </c>
      <c r="E722" s="2"/>
    </row>
    <row r="723" spans="1:5" x14ac:dyDescent="0.3">
      <c r="A723" s="19" t="s">
        <v>869</v>
      </c>
      <c r="B723" s="20">
        <v>38436</v>
      </c>
      <c r="C723" s="21">
        <v>1034.55</v>
      </c>
      <c r="D723" s="16">
        <v>10994</v>
      </c>
      <c r="E723" s="2"/>
    </row>
    <row r="724" spans="1:5" x14ac:dyDescent="0.3">
      <c r="A724" s="19" t="s">
        <v>870</v>
      </c>
      <c r="B724" s="20">
        <v>38438</v>
      </c>
      <c r="C724" s="21">
        <v>2376</v>
      </c>
      <c r="D724" s="16">
        <v>11028</v>
      </c>
      <c r="E724" s="2"/>
    </row>
    <row r="725" spans="1:5" x14ac:dyDescent="0.3">
      <c r="A725" s="19" t="s">
        <v>871</v>
      </c>
      <c r="B725" s="20">
        <v>38440</v>
      </c>
      <c r="C725" s="21">
        <v>1500</v>
      </c>
      <c r="D725" s="16">
        <v>11023</v>
      </c>
      <c r="E725" s="2"/>
    </row>
    <row r="726" spans="1:5" x14ac:dyDescent="0.3">
      <c r="A726" s="19" t="s">
        <v>872</v>
      </c>
      <c r="B726" s="20">
        <v>38441</v>
      </c>
      <c r="C726" s="21">
        <v>593.34</v>
      </c>
      <c r="D726" s="16">
        <v>11034</v>
      </c>
      <c r="E726" s="2"/>
    </row>
    <row r="727" spans="1:5" x14ac:dyDescent="0.3">
      <c r="A727" s="19" t="s">
        <v>873</v>
      </c>
      <c r="B727" s="20">
        <v>38443</v>
      </c>
      <c r="C727" s="21">
        <v>1197.95</v>
      </c>
      <c r="D727" s="16">
        <v>10999</v>
      </c>
      <c r="E727" s="2"/>
    </row>
    <row r="728" spans="1:5" x14ac:dyDescent="0.3">
      <c r="A728" s="19" t="s">
        <v>874</v>
      </c>
      <c r="B728" s="20">
        <v>38444</v>
      </c>
      <c r="C728" s="21">
        <v>686</v>
      </c>
      <c r="D728" s="16">
        <v>10998</v>
      </c>
      <c r="E728" s="2"/>
    </row>
    <row r="729" spans="1:5" x14ac:dyDescent="0.3">
      <c r="A729" s="19" t="s">
        <v>875</v>
      </c>
      <c r="B729" s="20">
        <v>38444</v>
      </c>
      <c r="C729" s="21">
        <v>1861.2</v>
      </c>
      <c r="D729" s="16">
        <v>11036</v>
      </c>
      <c r="E729" s="2"/>
    </row>
    <row r="730" spans="1:5" x14ac:dyDescent="0.3">
      <c r="A730" s="19" t="s">
        <v>876</v>
      </c>
      <c r="B730" s="20">
        <v>38445</v>
      </c>
      <c r="C730" s="21">
        <v>3045.9</v>
      </c>
      <c r="D730" s="16">
        <v>11001</v>
      </c>
      <c r="E730" s="2"/>
    </row>
    <row r="731" spans="1:5" x14ac:dyDescent="0.3">
      <c r="A731" s="19" t="s">
        <v>877</v>
      </c>
      <c r="B731" s="20">
        <v>38446</v>
      </c>
      <c r="C731" s="21">
        <v>684.58500000000004</v>
      </c>
      <c r="D731" s="16">
        <v>11015</v>
      </c>
      <c r="E731" s="2"/>
    </row>
    <row r="732" spans="1:5" x14ac:dyDescent="0.3">
      <c r="A732" s="19" t="s">
        <v>878</v>
      </c>
      <c r="B732" s="20">
        <v>38448</v>
      </c>
      <c r="C732" s="21">
        <v>267.49799999999999</v>
      </c>
      <c r="D732" s="16">
        <v>11014</v>
      </c>
      <c r="E732" s="2"/>
    </row>
    <row r="733" spans="1:5" x14ac:dyDescent="0.3">
      <c r="A733" s="19" t="s">
        <v>879</v>
      </c>
      <c r="B733" s="20">
        <v>38451</v>
      </c>
      <c r="C733" s="21">
        <v>2632.85</v>
      </c>
      <c r="D733" s="16">
        <v>11031</v>
      </c>
      <c r="E733" s="2"/>
    </row>
    <row r="734" spans="1:5" x14ac:dyDescent="0.3">
      <c r="A734" s="19" t="s">
        <v>880</v>
      </c>
      <c r="B734" s="20">
        <v>38453</v>
      </c>
      <c r="C734" s="21">
        <v>933.5</v>
      </c>
      <c r="D734" s="16">
        <v>11011</v>
      </c>
      <c r="E734" s="2"/>
    </row>
    <row r="735" spans="1:5" x14ac:dyDescent="0.3">
      <c r="A735" s="19" t="s">
        <v>881</v>
      </c>
      <c r="B735" s="20">
        <v>38458</v>
      </c>
      <c r="C735" s="21">
        <v>678.15</v>
      </c>
      <c r="D735" s="16">
        <v>11009</v>
      </c>
      <c r="E735" s="2"/>
    </row>
    <row r="736" spans="1:5" x14ac:dyDescent="0.3">
      <c r="A736" s="19" t="s">
        <v>882</v>
      </c>
      <c r="B736" s="20">
        <v>38458</v>
      </c>
      <c r="C736" s="21">
        <v>3107.83</v>
      </c>
      <c r="D736" s="16">
        <v>11012</v>
      </c>
      <c r="E736" s="2"/>
    </row>
    <row r="737" spans="1:5" x14ac:dyDescent="0.3">
      <c r="A737" s="19" t="s">
        <v>883</v>
      </c>
      <c r="B737" s="20">
        <v>38459</v>
      </c>
      <c r="C737" s="21">
        <v>709.5</v>
      </c>
      <c r="D737" s="16">
        <v>11010</v>
      </c>
      <c r="E737" s="2"/>
    </row>
    <row r="738" spans="1:5" x14ac:dyDescent="0.3">
      <c r="A738" s="19" t="s">
        <v>884</v>
      </c>
      <c r="B738" s="20">
        <v>38459</v>
      </c>
      <c r="C738" s="21">
        <v>9792.75</v>
      </c>
      <c r="D738" s="16">
        <v>11032</v>
      </c>
      <c r="E738" s="2"/>
    </row>
    <row r="739" spans="1:5" x14ac:dyDescent="0.3">
      <c r="A739" s="19" t="s">
        <v>885</v>
      </c>
      <c r="B739" s="20">
        <v>38459</v>
      </c>
      <c r="C739" s="21">
        <v>1929.95</v>
      </c>
      <c r="D739" s="16">
        <v>11035</v>
      </c>
      <c r="E739" s="2"/>
    </row>
    <row r="740" spans="1:5" x14ac:dyDescent="0.3">
      <c r="A740" s="19" t="s">
        <v>886</v>
      </c>
      <c r="B740" s="20">
        <v>38465</v>
      </c>
      <c r="C740" s="21">
        <v>695.64</v>
      </c>
      <c r="D740" s="16">
        <v>11020</v>
      </c>
      <c r="E740" s="2"/>
    </row>
    <row r="741" spans="1:5" x14ac:dyDescent="0.3">
      <c r="A741" s="19" t="s">
        <v>887</v>
      </c>
      <c r="B741" s="20">
        <v>38467</v>
      </c>
      <c r="C741" s="21">
        <v>1732.5</v>
      </c>
      <c r="D741" s="16">
        <v>11018</v>
      </c>
      <c r="E741" s="2"/>
    </row>
    <row r="742" spans="1:5" x14ac:dyDescent="0.3">
      <c r="A742" s="19" t="s">
        <v>888</v>
      </c>
      <c r="B742" s="20">
        <v>38467</v>
      </c>
      <c r="C742" s="21">
        <v>13876.554999999998</v>
      </c>
      <c r="D742" s="16">
        <v>11030</v>
      </c>
      <c r="E742" s="2"/>
    </row>
    <row r="743" spans="1:5" x14ac:dyDescent="0.3">
      <c r="A743" s="19" t="s">
        <v>889</v>
      </c>
      <c r="B743" s="20">
        <v>38467</v>
      </c>
      <c r="C743" s="21">
        <v>405.75</v>
      </c>
      <c r="D743" s="16">
        <v>11042</v>
      </c>
      <c r="E743" s="2"/>
    </row>
    <row r="744" spans="1:5" x14ac:dyDescent="0.3">
      <c r="A744" s="19" t="s">
        <v>890</v>
      </c>
      <c r="B744" s="20">
        <v>38472</v>
      </c>
      <c r="C744" s="21">
        <v>732.6</v>
      </c>
      <c r="D744" s="16">
        <v>11038</v>
      </c>
      <c r="E744" s="2"/>
    </row>
    <row r="745" spans="1:5" x14ac:dyDescent="0.3">
      <c r="A745" s="19" t="s">
        <v>891</v>
      </c>
      <c r="B745" s="20">
        <v>38473</v>
      </c>
      <c r="C745" s="21">
        <v>39.6</v>
      </c>
      <c r="D745" s="16">
        <v>11051</v>
      </c>
      <c r="E745" s="2"/>
    </row>
    <row r="746" spans="1:5" x14ac:dyDescent="0.3">
      <c r="A746" s="19" t="s">
        <v>892</v>
      </c>
      <c r="B746" s="20">
        <v>38476</v>
      </c>
      <c r="C746" s="21">
        <v>2163.491</v>
      </c>
      <c r="D746" s="16">
        <v>11024</v>
      </c>
      <c r="E746" s="2"/>
    </row>
    <row r="747" spans="1:5" x14ac:dyDescent="0.3">
      <c r="A747" s="19" t="s">
        <v>893</v>
      </c>
      <c r="B747" s="20">
        <v>38481</v>
      </c>
      <c r="C747" s="21">
        <v>877.73</v>
      </c>
      <c r="D747" s="16">
        <v>11027</v>
      </c>
      <c r="E747" s="2"/>
    </row>
    <row r="748" spans="1:5" x14ac:dyDescent="0.3">
      <c r="A748" s="19" t="s">
        <v>894</v>
      </c>
      <c r="B748" s="20">
        <v>38483</v>
      </c>
      <c r="C748" s="21">
        <v>300.95999999999998</v>
      </c>
      <c r="D748" s="16">
        <v>11049</v>
      </c>
      <c r="E748" s="2"/>
    </row>
    <row r="749" spans="1:5" x14ac:dyDescent="0.3">
      <c r="A749" s="19" t="s">
        <v>895</v>
      </c>
      <c r="B749" s="20">
        <v>38484</v>
      </c>
      <c r="C749" s="21">
        <v>3055</v>
      </c>
      <c r="D749" s="16">
        <v>11053</v>
      </c>
      <c r="E749" s="2"/>
    </row>
    <row r="750" spans="1:5" x14ac:dyDescent="0.3">
      <c r="A750" s="19" t="s">
        <v>896</v>
      </c>
      <c r="B750" s="20">
        <v>38485</v>
      </c>
      <c r="C750" s="21">
        <v>231</v>
      </c>
      <c r="D750" s="16">
        <v>11043</v>
      </c>
      <c r="E750" s="2"/>
    </row>
    <row r="751" spans="1:5" x14ac:dyDescent="0.3">
      <c r="A751" s="19" t="s">
        <v>897</v>
      </c>
      <c r="B751" s="20">
        <v>38485</v>
      </c>
      <c r="C751" s="21">
        <v>899.65700000000004</v>
      </c>
      <c r="D751" s="16">
        <v>11047</v>
      </c>
      <c r="E751" s="2"/>
    </row>
    <row r="752" spans="1:5" x14ac:dyDescent="0.3">
      <c r="A752" s="19" t="s">
        <v>898</v>
      </c>
      <c r="B752" s="20">
        <v>38486</v>
      </c>
      <c r="C752" s="21">
        <v>1415.48</v>
      </c>
      <c r="D752" s="16">
        <v>11029</v>
      </c>
      <c r="E752" s="2"/>
    </row>
    <row r="753" spans="1:5" x14ac:dyDescent="0.3">
      <c r="A753" s="19" t="s">
        <v>899</v>
      </c>
      <c r="B753" s="20">
        <v>38487</v>
      </c>
      <c r="C753" s="21">
        <v>49.5</v>
      </c>
      <c r="D753" s="16">
        <v>11057</v>
      </c>
      <c r="E753" s="2"/>
    </row>
    <row r="754" spans="1:5" x14ac:dyDescent="0.3">
      <c r="A754" s="19" t="s">
        <v>900</v>
      </c>
      <c r="B754" s="20">
        <v>38488</v>
      </c>
      <c r="C754" s="21">
        <v>3556.08</v>
      </c>
      <c r="D754" s="16">
        <v>11033</v>
      </c>
      <c r="E754" s="2"/>
    </row>
    <row r="755" spans="1:5" x14ac:dyDescent="0.3">
      <c r="A755" s="19" t="s">
        <v>901</v>
      </c>
      <c r="B755" s="20">
        <v>38488</v>
      </c>
      <c r="C755" s="21">
        <v>943.8</v>
      </c>
      <c r="D755" s="16">
        <v>11058</v>
      </c>
      <c r="E755" s="2"/>
    </row>
    <row r="756" spans="1:5" x14ac:dyDescent="0.3">
      <c r="A756" s="19" t="s">
        <v>902</v>
      </c>
      <c r="B756" s="20">
        <v>38489</v>
      </c>
      <c r="C756" s="21">
        <v>66</v>
      </c>
      <c r="D756" s="16">
        <v>11037</v>
      </c>
      <c r="E756" s="2"/>
    </row>
    <row r="757" spans="1:5" x14ac:dyDescent="0.3">
      <c r="A757" s="19" t="s">
        <v>903</v>
      </c>
      <c r="B757" s="20">
        <v>38493</v>
      </c>
      <c r="C757" s="21">
        <v>591.6</v>
      </c>
      <c r="D757" s="16">
        <v>11044</v>
      </c>
      <c r="E757" s="2"/>
    </row>
    <row r="758" spans="1:5" x14ac:dyDescent="0.3">
      <c r="A758" s="19" t="s">
        <v>904</v>
      </c>
      <c r="B758" s="20">
        <v>38493</v>
      </c>
      <c r="C758" s="21">
        <v>4330.3999999999996</v>
      </c>
      <c r="D758" s="16">
        <v>11064</v>
      </c>
      <c r="E758" s="2"/>
    </row>
    <row r="759" spans="1:5" x14ac:dyDescent="0.3">
      <c r="A759" s="19" t="s">
        <v>905</v>
      </c>
      <c r="B759" s="20">
        <v>38494</v>
      </c>
      <c r="C759" s="21">
        <v>3399</v>
      </c>
      <c r="D759" s="16">
        <v>11039</v>
      </c>
      <c r="E759" s="2"/>
    </row>
    <row r="760" spans="1:5" x14ac:dyDescent="0.3">
      <c r="A760" s="19" t="s">
        <v>906</v>
      </c>
      <c r="B760" s="20">
        <v>38497</v>
      </c>
      <c r="C760" s="21">
        <v>200</v>
      </c>
      <c r="D760" s="16">
        <v>11040</v>
      </c>
      <c r="E760" s="2"/>
    </row>
    <row r="761" spans="1:5" x14ac:dyDescent="0.3">
      <c r="A761" s="19" t="s">
        <v>907</v>
      </c>
      <c r="B761" s="20">
        <v>38497</v>
      </c>
      <c r="C761" s="21">
        <v>1465.2</v>
      </c>
      <c r="D761" s="16">
        <v>11052</v>
      </c>
      <c r="E761" s="2"/>
    </row>
    <row r="762" spans="1:5" x14ac:dyDescent="0.3">
      <c r="A762" s="19" t="s">
        <v>908</v>
      </c>
      <c r="B762" s="20">
        <v>38498</v>
      </c>
      <c r="C762" s="21">
        <v>396</v>
      </c>
      <c r="D762" s="16">
        <v>11069</v>
      </c>
      <c r="E762" s="2"/>
    </row>
    <row r="763" spans="1:5" x14ac:dyDescent="0.3">
      <c r="A763" s="19" t="s">
        <v>909</v>
      </c>
      <c r="B763" s="20">
        <v>38500</v>
      </c>
      <c r="C763" s="21">
        <v>2021.8</v>
      </c>
      <c r="D763" s="16">
        <v>11059</v>
      </c>
      <c r="E763" s="2"/>
    </row>
    <row r="764" spans="1:5" x14ac:dyDescent="0.3">
      <c r="A764" s="19" t="s">
        <v>910</v>
      </c>
      <c r="B764" s="20">
        <v>38500</v>
      </c>
      <c r="C764" s="21">
        <v>1477.2449999999999</v>
      </c>
      <c r="D764" s="16">
        <v>11063</v>
      </c>
      <c r="E764" s="2"/>
    </row>
    <row r="765" spans="1:5" x14ac:dyDescent="0.3">
      <c r="A765" s="19" t="s">
        <v>911</v>
      </c>
      <c r="B765" s="20">
        <v>38504</v>
      </c>
      <c r="C765" s="21">
        <v>1950.3</v>
      </c>
      <c r="D765" s="16">
        <v>11041</v>
      </c>
      <c r="E765" s="2"/>
    </row>
    <row r="766" spans="1:5" x14ac:dyDescent="0.3">
      <c r="A766" s="19" t="s">
        <v>912</v>
      </c>
      <c r="B766" s="20">
        <v>38505</v>
      </c>
      <c r="C766" s="21">
        <v>577.5</v>
      </c>
      <c r="D766" s="16">
        <v>11048</v>
      </c>
      <c r="E766" s="2"/>
    </row>
    <row r="767" spans="1:5" x14ac:dyDescent="0.3">
      <c r="A767" s="19" t="s">
        <v>913</v>
      </c>
      <c r="B767" s="20">
        <v>38505</v>
      </c>
      <c r="C767" s="21">
        <v>891</v>
      </c>
      <c r="D767" s="16">
        <v>11050</v>
      </c>
      <c r="E767" s="2"/>
    </row>
    <row r="768" spans="1:5" x14ac:dyDescent="0.3">
      <c r="A768" s="19" t="s">
        <v>914</v>
      </c>
      <c r="B768" s="20">
        <v>38506</v>
      </c>
      <c r="C768" s="21">
        <v>1021.625</v>
      </c>
      <c r="D768" s="16">
        <v>11066</v>
      </c>
      <c r="E768" s="2"/>
    </row>
    <row r="769" spans="1:5" x14ac:dyDescent="0.3">
      <c r="A769" s="19" t="s">
        <v>915</v>
      </c>
      <c r="B769" s="20">
        <v>38509</v>
      </c>
      <c r="C769" s="21">
        <v>547.91</v>
      </c>
      <c r="D769" s="16">
        <v>11075</v>
      </c>
      <c r="E769" s="2"/>
    </row>
    <row r="770" spans="1:5" x14ac:dyDescent="0.3">
      <c r="A770" s="19" t="s">
        <v>916</v>
      </c>
      <c r="B770" s="20">
        <v>38510</v>
      </c>
      <c r="C770" s="21">
        <v>447.04</v>
      </c>
      <c r="D770" s="16">
        <v>11062</v>
      </c>
      <c r="E770" s="2"/>
    </row>
    <row r="771" spans="1:5" x14ac:dyDescent="0.3">
      <c r="A771" s="19" t="s">
        <v>917</v>
      </c>
      <c r="B771" s="20">
        <v>38514</v>
      </c>
      <c r="C771" s="21">
        <v>208.36199999999999</v>
      </c>
      <c r="D771" s="16">
        <v>11065</v>
      </c>
      <c r="E771" s="2"/>
    </row>
    <row r="772" spans="1:5" x14ac:dyDescent="0.3">
      <c r="A772" s="19" t="s">
        <v>918</v>
      </c>
      <c r="B772" s="20">
        <v>38516</v>
      </c>
      <c r="C772" s="21">
        <v>561</v>
      </c>
      <c r="D772" s="16">
        <v>11061</v>
      </c>
      <c r="E772" s="2"/>
    </row>
    <row r="773" spans="1:5" x14ac:dyDescent="0.3">
      <c r="A773" s="19" t="s">
        <v>919</v>
      </c>
      <c r="B773" s="20">
        <v>38519</v>
      </c>
      <c r="C773" s="21">
        <v>1900.25</v>
      </c>
      <c r="D773" s="16">
        <v>11055</v>
      </c>
      <c r="E773" s="2"/>
    </row>
    <row r="774" spans="1:5" x14ac:dyDescent="0.3">
      <c r="A774" s="19" t="s">
        <v>920</v>
      </c>
      <c r="B774" s="20">
        <v>38523</v>
      </c>
      <c r="C774" s="21">
        <v>335.5</v>
      </c>
      <c r="D774" s="16">
        <v>11054</v>
      </c>
      <c r="E774" s="2"/>
    </row>
    <row r="775" spans="1:5" x14ac:dyDescent="0.3">
      <c r="A775" s="19" t="s">
        <v>921</v>
      </c>
      <c r="B775" s="20">
        <v>38526</v>
      </c>
      <c r="C775" s="21">
        <v>255.28800000000001</v>
      </c>
      <c r="D775" s="16">
        <v>11074</v>
      </c>
      <c r="E775" s="2"/>
    </row>
    <row r="776" spans="1:5" x14ac:dyDescent="0.3">
      <c r="A776" s="19" t="s">
        <v>922</v>
      </c>
      <c r="B776" s="20">
        <v>38528</v>
      </c>
      <c r="C776" s="21">
        <v>95.534999999999997</v>
      </c>
      <c r="D776" s="16">
        <v>11067</v>
      </c>
      <c r="E776" s="2"/>
    </row>
    <row r="777" spans="1:5" x14ac:dyDescent="0.3">
      <c r="A777" s="19" t="s">
        <v>923</v>
      </c>
      <c r="B777" s="20">
        <v>38529</v>
      </c>
      <c r="C777" s="21">
        <v>292.60000000000002</v>
      </c>
      <c r="D777" s="16">
        <v>11060</v>
      </c>
      <c r="E777" s="2"/>
    </row>
    <row r="778" spans="1:5" x14ac:dyDescent="0.3">
      <c r="A778" s="19" t="s">
        <v>924</v>
      </c>
      <c r="B778" s="20">
        <v>38540</v>
      </c>
      <c r="C778" s="21">
        <v>484.5</v>
      </c>
      <c r="D778" s="16">
        <v>11071</v>
      </c>
      <c r="E778" s="2"/>
    </row>
    <row r="779" spans="1:5" x14ac:dyDescent="0.3">
      <c r="A779" s="19" t="s">
        <v>925</v>
      </c>
      <c r="B779" s="20">
        <v>38542</v>
      </c>
      <c r="C779" s="21">
        <v>1381.2919999999999</v>
      </c>
      <c r="D779" s="16">
        <v>11077</v>
      </c>
      <c r="E779" s="2"/>
    </row>
    <row r="780" spans="1:5" x14ac:dyDescent="0.3">
      <c r="A780" s="19" t="s">
        <v>926</v>
      </c>
      <c r="B780" s="20">
        <v>38545</v>
      </c>
      <c r="C780" s="21">
        <v>2229.788</v>
      </c>
      <c r="D780" s="16">
        <v>11068</v>
      </c>
      <c r="E780" s="2"/>
    </row>
    <row r="781" spans="1:5" x14ac:dyDescent="0.3">
      <c r="A781" s="19" t="s">
        <v>927</v>
      </c>
      <c r="B781" s="20">
        <v>38547</v>
      </c>
      <c r="C781" s="21">
        <v>1792.9670000000001</v>
      </c>
      <c r="D781" s="16">
        <v>11070</v>
      </c>
      <c r="E781" s="2"/>
    </row>
    <row r="782" spans="1:5" x14ac:dyDescent="0.3">
      <c r="A782" s="19" t="s">
        <v>928</v>
      </c>
      <c r="B782" s="20">
        <v>38548</v>
      </c>
      <c r="C782" s="21">
        <v>330</v>
      </c>
      <c r="D782" s="16">
        <v>11073</v>
      </c>
      <c r="E782" s="2"/>
    </row>
    <row r="783" spans="1:5" x14ac:dyDescent="0.3">
      <c r="A783" s="19" t="s">
        <v>929</v>
      </c>
      <c r="B783" s="20">
        <v>38548</v>
      </c>
      <c r="C783" s="21">
        <v>872.02499999999998</v>
      </c>
      <c r="D783" s="16">
        <v>11076</v>
      </c>
      <c r="E783" s="2"/>
    </row>
    <row r="784" spans="1:5" x14ac:dyDescent="0.3">
      <c r="B784" s="20"/>
      <c r="C784" s="21"/>
      <c r="D784" s="16"/>
      <c r="E784" s="2"/>
    </row>
    <row r="785" spans="2:5" x14ac:dyDescent="0.3">
      <c r="B785" s="20"/>
      <c r="C785" s="21"/>
      <c r="D785" s="16"/>
      <c r="E785" s="2"/>
    </row>
    <row r="786" spans="2:5" x14ac:dyDescent="0.3">
      <c r="B786" s="20"/>
      <c r="C786" s="21"/>
      <c r="D786" s="16"/>
      <c r="E786" s="2"/>
    </row>
    <row r="787" spans="2:5" x14ac:dyDescent="0.3">
      <c r="B787" s="20"/>
      <c r="C787" s="21"/>
      <c r="D787" s="16"/>
      <c r="E787" s="2"/>
    </row>
    <row r="788" spans="2:5" x14ac:dyDescent="0.3">
      <c r="B788" s="20"/>
      <c r="C788" s="21"/>
      <c r="D788" s="16"/>
      <c r="E788" s="2"/>
    </row>
    <row r="789" spans="2:5" x14ac:dyDescent="0.3">
      <c r="B789" s="20"/>
      <c r="C789" s="21"/>
      <c r="D789" s="16"/>
      <c r="E789" s="2"/>
    </row>
    <row r="790" spans="2:5" x14ac:dyDescent="0.3">
      <c r="B790" s="20"/>
      <c r="C790" s="21"/>
      <c r="D790" s="16"/>
      <c r="E790" s="2"/>
    </row>
    <row r="791" spans="2:5" x14ac:dyDescent="0.3">
      <c r="B791" s="20"/>
      <c r="C791" s="21"/>
      <c r="D791" s="16"/>
      <c r="E791" s="2"/>
    </row>
    <row r="792" spans="2:5" x14ac:dyDescent="0.3">
      <c r="B792" s="20"/>
      <c r="C792" s="21"/>
      <c r="D792" s="16"/>
      <c r="E792" s="2"/>
    </row>
    <row r="793" spans="2:5" x14ac:dyDescent="0.3">
      <c r="B793" s="20"/>
      <c r="C793" s="21"/>
      <c r="D793" s="16"/>
      <c r="E793" s="2"/>
    </row>
    <row r="794" spans="2:5" x14ac:dyDescent="0.3">
      <c r="B794" s="20"/>
      <c r="C794" s="21"/>
      <c r="D794" s="16"/>
      <c r="E794" s="2"/>
    </row>
    <row r="795" spans="2:5" x14ac:dyDescent="0.3">
      <c r="B795" s="20"/>
      <c r="C795" s="21"/>
      <c r="D795" s="16"/>
      <c r="E795" s="2"/>
    </row>
    <row r="796" spans="2:5" x14ac:dyDescent="0.3">
      <c r="B796" s="20"/>
      <c r="C796" s="21"/>
      <c r="D796" s="16"/>
      <c r="E796" s="2"/>
    </row>
    <row r="797" spans="2:5" x14ac:dyDescent="0.3">
      <c r="B797" s="20"/>
      <c r="C797" s="21"/>
      <c r="D797" s="16"/>
      <c r="E797" s="2"/>
    </row>
    <row r="798" spans="2:5" x14ac:dyDescent="0.3">
      <c r="B798" s="20"/>
      <c r="C798" s="21"/>
      <c r="D798" s="16"/>
      <c r="E798" s="2"/>
    </row>
    <row r="799" spans="2:5" x14ac:dyDescent="0.3">
      <c r="B799" s="20"/>
      <c r="C799" s="21"/>
      <c r="D799" s="16"/>
      <c r="E799" s="2"/>
    </row>
    <row r="800" spans="2:5" x14ac:dyDescent="0.3">
      <c r="B800" s="20"/>
      <c r="C800" s="21"/>
      <c r="D800" s="16"/>
      <c r="E800" s="2"/>
    </row>
    <row r="801" spans="2:5" x14ac:dyDescent="0.3">
      <c r="B801" s="20"/>
      <c r="C801" s="21"/>
      <c r="D801" s="16"/>
      <c r="E801" s="2"/>
    </row>
    <row r="802" spans="2:5" x14ac:dyDescent="0.3">
      <c r="B802" s="20"/>
      <c r="C802" s="21"/>
      <c r="D802" s="16"/>
      <c r="E802" s="2"/>
    </row>
    <row r="803" spans="2:5" x14ac:dyDescent="0.3">
      <c r="B803" s="20"/>
      <c r="C803" s="21"/>
      <c r="D803" s="16"/>
      <c r="E803" s="2"/>
    </row>
    <row r="804" spans="2:5" x14ac:dyDescent="0.3">
      <c r="B804" s="20"/>
      <c r="C804" s="21"/>
      <c r="D804" s="16"/>
      <c r="E804" s="2"/>
    </row>
    <row r="805" spans="2:5" x14ac:dyDescent="0.3">
      <c r="B805" s="20"/>
      <c r="C805" s="21"/>
      <c r="D805" s="16"/>
      <c r="E805" s="2"/>
    </row>
    <row r="806" spans="2:5" x14ac:dyDescent="0.3">
      <c r="B806" s="20"/>
      <c r="C806" s="21"/>
      <c r="D806" s="16"/>
      <c r="E806" s="2"/>
    </row>
    <row r="807" spans="2:5" x14ac:dyDescent="0.3">
      <c r="B807" s="20"/>
      <c r="C807" s="21"/>
      <c r="D807" s="16"/>
      <c r="E807" s="2"/>
    </row>
    <row r="808" spans="2:5" x14ac:dyDescent="0.3">
      <c r="B808" s="20"/>
      <c r="C808" s="21"/>
      <c r="D808" s="16"/>
      <c r="E808" s="2"/>
    </row>
    <row r="809" spans="2:5" x14ac:dyDescent="0.3">
      <c r="B809" s="20"/>
      <c r="C809" s="21"/>
      <c r="D809" s="16"/>
      <c r="E809" s="2"/>
    </row>
    <row r="810" spans="2:5" x14ac:dyDescent="0.3">
      <c r="B810" s="20"/>
      <c r="C810" s="21"/>
      <c r="D810" s="16"/>
      <c r="E810" s="2"/>
    </row>
    <row r="811" spans="2:5" x14ac:dyDescent="0.3">
      <c r="B811" s="20"/>
      <c r="C811" s="21"/>
      <c r="D811" s="16"/>
      <c r="E811" s="2"/>
    </row>
    <row r="812" spans="2:5" x14ac:dyDescent="0.3">
      <c r="B812" s="20"/>
      <c r="C812" s="21"/>
      <c r="D812" s="16"/>
      <c r="E812" s="2"/>
    </row>
    <row r="813" spans="2:5" x14ac:dyDescent="0.3">
      <c r="B813" s="20"/>
      <c r="C813" s="21"/>
      <c r="D813" s="16"/>
      <c r="E813" s="2"/>
    </row>
    <row r="814" spans="2:5" x14ac:dyDescent="0.3">
      <c r="B814" s="20"/>
      <c r="C814" s="21"/>
      <c r="D814" s="16"/>
      <c r="E814" s="2"/>
    </row>
    <row r="815" spans="2:5" x14ac:dyDescent="0.3">
      <c r="B815" s="20"/>
      <c r="C815" s="21"/>
      <c r="D815" s="16"/>
      <c r="E815" s="2"/>
    </row>
    <row r="816" spans="2:5" x14ac:dyDescent="0.3">
      <c r="B816" s="20"/>
      <c r="C816" s="21"/>
      <c r="D816" s="16"/>
      <c r="E816" s="2"/>
    </row>
    <row r="817" spans="2:5" x14ac:dyDescent="0.3">
      <c r="B817" s="20"/>
      <c r="C817" s="21"/>
      <c r="D817" s="16"/>
      <c r="E817" s="2"/>
    </row>
    <row r="818" spans="2:5" x14ac:dyDescent="0.3">
      <c r="B818" s="20"/>
      <c r="C818" s="21"/>
      <c r="D818" s="16"/>
      <c r="E818" s="2"/>
    </row>
    <row r="819" spans="2:5" x14ac:dyDescent="0.3">
      <c r="B819" s="20"/>
      <c r="C819" s="21"/>
      <c r="D819" s="16"/>
      <c r="E819" s="2"/>
    </row>
    <row r="820" spans="2:5" x14ac:dyDescent="0.3">
      <c r="B820" s="20"/>
      <c r="C820" s="21"/>
      <c r="D820" s="16"/>
      <c r="E820" s="2"/>
    </row>
    <row r="821" spans="2:5" x14ac:dyDescent="0.3">
      <c r="B821" s="20"/>
      <c r="C821" s="21"/>
      <c r="D821" s="16"/>
      <c r="E821" s="2"/>
    </row>
    <row r="822" spans="2:5" x14ac:dyDescent="0.3">
      <c r="B822" s="20"/>
      <c r="C822" s="21"/>
      <c r="D822" s="16"/>
      <c r="E822" s="2"/>
    </row>
    <row r="823" spans="2:5" x14ac:dyDescent="0.3">
      <c r="B823" s="20"/>
      <c r="C823" s="21"/>
      <c r="D823" s="16"/>
      <c r="E823" s="2"/>
    </row>
    <row r="824" spans="2:5" x14ac:dyDescent="0.3">
      <c r="B824" s="20"/>
      <c r="C824" s="21"/>
      <c r="D824" s="16"/>
      <c r="E824" s="2"/>
    </row>
    <row r="825" spans="2:5" x14ac:dyDescent="0.3">
      <c r="B825" s="20"/>
      <c r="C825" s="21"/>
      <c r="D825" s="16"/>
      <c r="E825" s="2"/>
    </row>
    <row r="826" spans="2:5" x14ac:dyDescent="0.3">
      <c r="B826" s="20"/>
      <c r="C826" s="21"/>
      <c r="D826" s="16"/>
      <c r="E826" s="2"/>
    </row>
    <row r="827" spans="2:5" x14ac:dyDescent="0.3">
      <c r="B827" s="20"/>
      <c r="C827" s="21"/>
      <c r="D827" s="16"/>
      <c r="E827" s="2"/>
    </row>
    <row r="828" spans="2:5" x14ac:dyDescent="0.3">
      <c r="B828" s="20"/>
      <c r="C828" s="21"/>
      <c r="D828" s="16"/>
      <c r="E828" s="2"/>
    </row>
    <row r="829" spans="2:5" x14ac:dyDescent="0.3">
      <c r="B829" s="20"/>
      <c r="C829" s="21"/>
      <c r="D829" s="16"/>
      <c r="E829" s="2"/>
    </row>
    <row r="830" spans="2:5" x14ac:dyDescent="0.3">
      <c r="B830" s="20"/>
      <c r="C830" s="21"/>
      <c r="D830" s="16"/>
      <c r="E830" s="2"/>
    </row>
    <row r="831" spans="2:5" x14ac:dyDescent="0.3">
      <c r="B831" s="20"/>
      <c r="C831" s="21"/>
      <c r="D831" s="16"/>
      <c r="E831" s="2"/>
    </row>
    <row r="832" spans="2:5" x14ac:dyDescent="0.3">
      <c r="B832" s="20"/>
      <c r="C832" s="21"/>
      <c r="D832" s="16"/>
      <c r="E832" s="2"/>
    </row>
    <row r="833" spans="2:5" x14ac:dyDescent="0.3">
      <c r="B833" s="20"/>
      <c r="C833" s="21"/>
      <c r="D833" s="16"/>
      <c r="E833" s="2"/>
    </row>
    <row r="834" spans="2:5" x14ac:dyDescent="0.3">
      <c r="B834" s="20"/>
      <c r="C834" s="21"/>
      <c r="D834" s="16"/>
      <c r="E834" s="2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449B-A54E-4142-A2E9-D3B23440831C}">
  <dimension ref="A1:D28"/>
  <sheetViews>
    <sheetView topLeftCell="A2" zoomScale="160" workbookViewId="0">
      <selection activeCell="F6" sqref="F6"/>
    </sheetView>
  </sheetViews>
  <sheetFormatPr defaultRowHeight="10" x14ac:dyDescent="0.3"/>
  <cols>
    <col min="1" max="1" width="7.3046875" style="6" bestFit="1" customWidth="1"/>
    <col min="2" max="2" width="13.23046875" style="6" customWidth="1"/>
    <col min="3" max="3" width="29" style="6" customWidth="1"/>
    <col min="4" max="4" width="24.69140625" style="6" customWidth="1"/>
    <col min="5" max="5" width="10.3046875" customWidth="1"/>
    <col min="6" max="6" width="9.23046875" customWidth="1"/>
  </cols>
  <sheetData>
    <row r="1" spans="1:4" s="1" customFormat="1" ht="20" x14ac:dyDescent="0.3">
      <c r="A1" s="23" t="s">
        <v>154</v>
      </c>
      <c r="B1" s="23" t="s">
        <v>93</v>
      </c>
      <c r="C1" s="23" t="s">
        <v>94</v>
      </c>
      <c r="D1" s="23" t="s">
        <v>95</v>
      </c>
    </row>
    <row r="2" spans="1:4" x14ac:dyDescent="0.3">
      <c r="A2" s="6">
        <v>1</v>
      </c>
      <c r="B2" s="6" t="s">
        <v>96</v>
      </c>
      <c r="C2" s="6" t="s">
        <v>123</v>
      </c>
      <c r="D2" s="6" t="s">
        <v>136</v>
      </c>
    </row>
    <row r="3" spans="1:4" x14ac:dyDescent="0.3">
      <c r="A3" s="6">
        <v>2</v>
      </c>
      <c r="B3" s="6" t="s">
        <v>97</v>
      </c>
      <c r="C3" s="6" t="s">
        <v>124</v>
      </c>
      <c r="D3" s="6" t="s">
        <v>137</v>
      </c>
    </row>
    <row r="4" spans="1:4" x14ac:dyDescent="0.3">
      <c r="A4" s="6">
        <v>3</v>
      </c>
      <c r="B4" s="6" t="s">
        <v>98</v>
      </c>
      <c r="C4" s="6" t="s">
        <v>125</v>
      </c>
      <c r="D4" s="6" t="s">
        <v>152</v>
      </c>
    </row>
    <row r="5" spans="1:4" x14ac:dyDescent="0.3">
      <c r="A5" s="6">
        <v>4</v>
      </c>
      <c r="B5" s="6" t="s">
        <v>99</v>
      </c>
      <c r="C5" s="6" t="s">
        <v>126</v>
      </c>
      <c r="D5" s="6" t="s">
        <v>153</v>
      </c>
    </row>
    <row r="6" spans="1:4" x14ac:dyDescent="0.3">
      <c r="A6" s="6">
        <v>5</v>
      </c>
      <c r="B6" s="6" t="s">
        <v>100</v>
      </c>
      <c r="C6" s="6" t="s">
        <v>127</v>
      </c>
    </row>
    <row r="7" spans="1:4" x14ac:dyDescent="0.3">
      <c r="A7" s="6">
        <v>6</v>
      </c>
      <c r="B7" s="6" t="s">
        <v>101</v>
      </c>
      <c r="C7" s="6" t="s">
        <v>128</v>
      </c>
    </row>
    <row r="8" spans="1:4" x14ac:dyDescent="0.3">
      <c r="A8" s="6">
        <v>7</v>
      </c>
      <c r="B8" s="6" t="s">
        <v>102</v>
      </c>
      <c r="C8" s="6" t="s">
        <v>129</v>
      </c>
    </row>
    <row r="9" spans="1:4" x14ac:dyDescent="0.3">
      <c r="A9" s="6">
        <v>8</v>
      </c>
      <c r="B9" s="6" t="s">
        <v>103</v>
      </c>
      <c r="C9" s="6" t="s">
        <v>130</v>
      </c>
    </row>
    <row r="10" spans="1:4" x14ac:dyDescent="0.3">
      <c r="A10" s="6">
        <v>9</v>
      </c>
      <c r="B10" s="6" t="s">
        <v>104</v>
      </c>
      <c r="C10" s="6" t="s">
        <v>131</v>
      </c>
    </row>
    <row r="11" spans="1:4" x14ac:dyDescent="0.3">
      <c r="A11" s="6">
        <v>10</v>
      </c>
      <c r="B11" s="6" t="s">
        <v>105</v>
      </c>
      <c r="C11" s="6" t="s">
        <v>132</v>
      </c>
    </row>
    <row r="12" spans="1:4" x14ac:dyDescent="0.3">
      <c r="A12" s="6">
        <v>11</v>
      </c>
      <c r="B12" s="6" t="s">
        <v>106</v>
      </c>
      <c r="C12" s="6" t="s">
        <v>133</v>
      </c>
    </row>
    <row r="13" spans="1:4" x14ac:dyDescent="0.3">
      <c r="A13" s="6">
        <v>12</v>
      </c>
      <c r="B13" s="6" t="s">
        <v>107</v>
      </c>
      <c r="C13" s="6" t="s">
        <v>134</v>
      </c>
      <c r="D13" s="6" t="s">
        <v>1013</v>
      </c>
    </row>
    <row r="14" spans="1:4" x14ac:dyDescent="0.3">
      <c r="A14" s="6">
        <v>13</v>
      </c>
      <c r="B14" s="6" t="s">
        <v>108</v>
      </c>
      <c r="C14" s="6" t="s">
        <v>135</v>
      </c>
    </row>
    <row r="15" spans="1:4" x14ac:dyDescent="0.3">
      <c r="A15" s="6">
        <v>14</v>
      </c>
      <c r="B15" s="6" t="s">
        <v>109</v>
      </c>
      <c r="C15" s="6" t="s">
        <v>138</v>
      </c>
    </row>
    <row r="16" spans="1:4" x14ac:dyDescent="0.3">
      <c r="A16" s="6">
        <v>15</v>
      </c>
      <c r="B16" s="6" t="s">
        <v>110</v>
      </c>
      <c r="C16" s="6" t="s">
        <v>140</v>
      </c>
    </row>
    <row r="17" spans="1:3" x14ac:dyDescent="0.3">
      <c r="A17" s="6">
        <v>16</v>
      </c>
      <c r="B17" s="6" t="s">
        <v>111</v>
      </c>
      <c r="C17" s="6" t="s">
        <v>139</v>
      </c>
    </row>
    <row r="18" spans="1:3" x14ac:dyDescent="0.3">
      <c r="A18" s="6">
        <v>17</v>
      </c>
      <c r="B18" s="6" t="s">
        <v>112</v>
      </c>
      <c r="C18" s="6" t="s">
        <v>141</v>
      </c>
    </row>
    <row r="19" spans="1:3" x14ac:dyDescent="0.3">
      <c r="A19" s="6">
        <v>18</v>
      </c>
      <c r="B19" s="6" t="s">
        <v>113</v>
      </c>
      <c r="C19" s="6" t="s">
        <v>143</v>
      </c>
    </row>
    <row r="20" spans="1:3" x14ac:dyDescent="0.3">
      <c r="A20" s="6">
        <v>19</v>
      </c>
      <c r="B20" s="6" t="s">
        <v>114</v>
      </c>
      <c r="C20" s="6" t="s">
        <v>142</v>
      </c>
    </row>
    <row r="21" spans="1:3" x14ac:dyDescent="0.3">
      <c r="A21" s="6">
        <v>20</v>
      </c>
      <c r="B21" s="6" t="s">
        <v>115</v>
      </c>
      <c r="C21" s="6" t="s">
        <v>144</v>
      </c>
    </row>
    <row r="22" spans="1:3" x14ac:dyDescent="0.3">
      <c r="A22" s="6">
        <v>21</v>
      </c>
      <c r="B22" s="6" t="s">
        <v>116</v>
      </c>
      <c r="C22" s="6" t="s">
        <v>145</v>
      </c>
    </row>
    <row r="23" spans="1:3" x14ac:dyDescent="0.3">
      <c r="A23" s="6">
        <v>22</v>
      </c>
      <c r="B23" s="6" t="s">
        <v>117</v>
      </c>
      <c r="C23" s="6" t="s">
        <v>146</v>
      </c>
    </row>
    <row r="24" spans="1:3" x14ac:dyDescent="0.3">
      <c r="A24" s="6">
        <v>23</v>
      </c>
      <c r="B24" s="6" t="s">
        <v>118</v>
      </c>
      <c r="C24" s="6" t="s">
        <v>147</v>
      </c>
    </row>
    <row r="25" spans="1:3" x14ac:dyDescent="0.3">
      <c r="A25" s="6">
        <v>24</v>
      </c>
      <c r="B25" s="6" t="s">
        <v>119</v>
      </c>
      <c r="C25" s="6" t="s">
        <v>148</v>
      </c>
    </row>
    <row r="26" spans="1:3" x14ac:dyDescent="0.3">
      <c r="A26" s="6">
        <v>25</v>
      </c>
      <c r="B26" s="6" t="s">
        <v>120</v>
      </c>
      <c r="C26" s="6" t="s">
        <v>149</v>
      </c>
    </row>
    <row r="27" spans="1:3" x14ac:dyDescent="0.3">
      <c r="A27" s="6">
        <v>26</v>
      </c>
      <c r="B27" s="6" t="s">
        <v>121</v>
      </c>
      <c r="C27" s="6" t="s">
        <v>150</v>
      </c>
    </row>
    <row r="28" spans="1:3" x14ac:dyDescent="0.3">
      <c r="A28" s="6">
        <v>27</v>
      </c>
      <c r="B28" s="6" t="s">
        <v>122</v>
      </c>
      <c r="C28" s="6" t="s">
        <v>151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18DA5-2991-4ADA-BF1E-D72B030D40D8}">
  <dimension ref="A1:E80"/>
  <sheetViews>
    <sheetView zoomScale="150" workbookViewId="0">
      <selection activeCell="G4" sqref="G4"/>
    </sheetView>
  </sheetViews>
  <sheetFormatPr defaultRowHeight="10" x14ac:dyDescent="0.3"/>
  <cols>
    <col min="1" max="1" width="9" style="16" customWidth="1"/>
    <col min="2" max="2" width="10.69140625" style="16" customWidth="1"/>
    <col min="3" max="3" width="27.23046875" style="17" customWidth="1"/>
    <col min="4" max="4" width="11.23046875" style="17" customWidth="1"/>
    <col min="5" max="5" width="14.23046875" style="17" customWidth="1"/>
  </cols>
  <sheetData>
    <row r="1" spans="1:5" ht="17.350000000000001" x14ac:dyDescent="0.5">
      <c r="A1" s="25" t="s">
        <v>931</v>
      </c>
      <c r="B1" s="25"/>
    </row>
    <row r="2" spans="1:5" ht="19.7" x14ac:dyDescent="0.55000000000000004">
      <c r="A2" s="26" t="s">
        <v>933</v>
      </c>
      <c r="B2" s="26"/>
    </row>
    <row r="4" spans="1:5" s="3" customFormat="1" ht="30" customHeight="1" x14ac:dyDescent="0.3">
      <c r="A4" s="27" t="s">
        <v>90</v>
      </c>
      <c r="B4" s="27" t="s">
        <v>90</v>
      </c>
      <c r="C4" s="28" t="s">
        <v>91</v>
      </c>
      <c r="D4" s="27" t="s">
        <v>89</v>
      </c>
      <c r="E4" s="27" t="s">
        <v>92</v>
      </c>
    </row>
    <row r="5" spans="1:5" x14ac:dyDescent="0.3">
      <c r="A5" s="16">
        <v>1</v>
      </c>
      <c r="B5" s="16" t="str">
        <f>"Prd-00"&amp;A5</f>
        <v>Prd-001</v>
      </c>
      <c r="C5" s="17" t="s">
        <v>53</v>
      </c>
      <c r="D5" s="17">
        <v>14.4</v>
      </c>
      <c r="E5" s="24">
        <f t="shared" ref="E5:E36" ca="1" si="0">INT(D5*RANDBETWEEN(50,80)/100)</f>
        <v>10</v>
      </c>
    </row>
    <row r="6" spans="1:5" x14ac:dyDescent="0.3">
      <c r="A6" s="16">
        <v>2</v>
      </c>
      <c r="B6" s="16" t="str">
        <f t="shared" ref="B6:B13" si="1">"Prd-00"&amp;A6</f>
        <v>Prd-002</v>
      </c>
      <c r="C6" s="17" t="s">
        <v>23</v>
      </c>
      <c r="D6" s="17">
        <v>15.2</v>
      </c>
      <c r="E6" s="24">
        <f t="shared" ca="1" si="0"/>
        <v>10</v>
      </c>
    </row>
    <row r="7" spans="1:5" x14ac:dyDescent="0.3">
      <c r="A7" s="16">
        <v>3</v>
      </c>
      <c r="B7" s="16" t="str">
        <f t="shared" si="1"/>
        <v>Prd-003</v>
      </c>
      <c r="C7" s="17" t="s">
        <v>59</v>
      </c>
      <c r="D7" s="17">
        <v>8</v>
      </c>
      <c r="E7" s="24">
        <f t="shared" ca="1" si="0"/>
        <v>4</v>
      </c>
    </row>
    <row r="8" spans="1:5" x14ac:dyDescent="0.3">
      <c r="A8" s="16">
        <v>4</v>
      </c>
      <c r="B8" s="16" t="str">
        <f t="shared" si="1"/>
        <v>Prd-004</v>
      </c>
      <c r="C8" s="17" t="s">
        <v>63</v>
      </c>
      <c r="D8" s="17">
        <v>17.600000000000001</v>
      </c>
      <c r="E8" s="24">
        <f t="shared" ca="1" si="0"/>
        <v>8</v>
      </c>
    </row>
    <row r="9" spans="1:5" x14ac:dyDescent="0.3">
      <c r="A9" s="16">
        <v>5</v>
      </c>
      <c r="B9" s="16" t="str">
        <f t="shared" si="1"/>
        <v>Prd-005</v>
      </c>
      <c r="C9" s="17" t="s">
        <v>28</v>
      </c>
      <c r="D9" s="17">
        <v>17</v>
      </c>
      <c r="E9" s="24">
        <f t="shared" ca="1" si="0"/>
        <v>8</v>
      </c>
    </row>
    <row r="10" spans="1:5" x14ac:dyDescent="0.3">
      <c r="A10" s="16">
        <v>6</v>
      </c>
      <c r="B10" s="16" t="str">
        <f t="shared" si="1"/>
        <v>Prd-006</v>
      </c>
      <c r="C10" s="17" t="s">
        <v>64</v>
      </c>
      <c r="D10" s="17">
        <v>20</v>
      </c>
      <c r="E10" s="24">
        <f t="shared" ca="1" si="0"/>
        <v>15</v>
      </c>
    </row>
    <row r="11" spans="1:5" x14ac:dyDescent="0.3">
      <c r="A11" s="16">
        <v>7</v>
      </c>
      <c r="B11" s="16" t="str">
        <f t="shared" si="1"/>
        <v>Prd-007</v>
      </c>
      <c r="C11" s="17" t="s">
        <v>34</v>
      </c>
      <c r="D11" s="17">
        <v>24</v>
      </c>
      <c r="E11" s="24">
        <f t="shared" ca="1" si="0"/>
        <v>14</v>
      </c>
    </row>
    <row r="12" spans="1:5" x14ac:dyDescent="0.3">
      <c r="A12" s="16">
        <v>8</v>
      </c>
      <c r="B12" s="16" t="str">
        <f t="shared" si="1"/>
        <v>Prd-008</v>
      </c>
      <c r="C12" s="17" t="s">
        <v>72</v>
      </c>
      <c r="D12" s="17">
        <v>32</v>
      </c>
      <c r="E12" s="24">
        <f t="shared" ca="1" si="0"/>
        <v>21</v>
      </c>
    </row>
    <row r="13" spans="1:5" x14ac:dyDescent="0.3">
      <c r="A13" s="16">
        <v>9</v>
      </c>
      <c r="B13" s="16" t="str">
        <f t="shared" si="1"/>
        <v>Prd-009</v>
      </c>
      <c r="C13" s="17" t="s">
        <v>77</v>
      </c>
      <c r="D13" s="17">
        <v>77.599999999999994</v>
      </c>
      <c r="E13" s="24">
        <f t="shared" ca="1" si="0"/>
        <v>55</v>
      </c>
    </row>
    <row r="14" spans="1:5" x14ac:dyDescent="0.3">
      <c r="A14" s="16">
        <v>10</v>
      </c>
      <c r="B14" s="16" t="str">
        <f>"Prd-0"&amp;A14</f>
        <v>Prd-010</v>
      </c>
      <c r="C14" s="17" t="s">
        <v>42</v>
      </c>
      <c r="D14" s="17">
        <v>24.8</v>
      </c>
      <c r="E14" s="24">
        <f t="shared" ca="1" si="0"/>
        <v>17</v>
      </c>
    </row>
    <row r="15" spans="1:5" x14ac:dyDescent="0.3">
      <c r="A15" s="16">
        <v>11</v>
      </c>
      <c r="B15" s="16" t="str">
        <f t="shared" ref="B15:B78" si="2">"Prd-0"&amp;A15</f>
        <v>Prd-011</v>
      </c>
      <c r="C15" s="17" t="s">
        <v>2</v>
      </c>
      <c r="D15" s="17">
        <v>14</v>
      </c>
      <c r="E15" s="24">
        <f t="shared" ca="1" si="0"/>
        <v>11</v>
      </c>
    </row>
    <row r="16" spans="1:5" x14ac:dyDescent="0.3">
      <c r="A16" s="16">
        <v>12</v>
      </c>
      <c r="B16" s="16" t="str">
        <f t="shared" si="2"/>
        <v>Prd-012</v>
      </c>
      <c r="C16" s="17" t="s">
        <v>38</v>
      </c>
      <c r="D16" s="17">
        <v>30.4</v>
      </c>
      <c r="E16" s="24">
        <f t="shared" ca="1" si="0"/>
        <v>18</v>
      </c>
    </row>
    <row r="17" spans="1:5" x14ac:dyDescent="0.3">
      <c r="A17" s="16">
        <v>13</v>
      </c>
      <c r="B17" s="16" t="str">
        <f t="shared" si="2"/>
        <v>Prd-013</v>
      </c>
      <c r="C17" s="17" t="s">
        <v>44</v>
      </c>
      <c r="D17" s="17">
        <v>4.8</v>
      </c>
      <c r="E17" s="24">
        <f t="shared" ca="1" si="0"/>
        <v>3</v>
      </c>
    </row>
    <row r="18" spans="1:5" x14ac:dyDescent="0.3">
      <c r="A18" s="16">
        <v>14</v>
      </c>
      <c r="B18" s="16" t="str">
        <f t="shared" si="2"/>
        <v>Prd-014</v>
      </c>
      <c r="C18" s="17" t="s">
        <v>6</v>
      </c>
      <c r="D18" s="17">
        <v>18.600000000000001</v>
      </c>
      <c r="E18" s="24">
        <f t="shared" ca="1" si="0"/>
        <v>10</v>
      </c>
    </row>
    <row r="19" spans="1:5" x14ac:dyDescent="0.3">
      <c r="A19" s="16">
        <v>15</v>
      </c>
      <c r="B19" s="16" t="str">
        <f t="shared" si="2"/>
        <v>Prd-015</v>
      </c>
      <c r="C19" s="17" t="s">
        <v>51</v>
      </c>
      <c r="D19" s="17">
        <v>12.4</v>
      </c>
      <c r="E19" s="24">
        <f t="shared" ca="1" si="0"/>
        <v>6</v>
      </c>
    </row>
    <row r="20" spans="1:5" x14ac:dyDescent="0.3">
      <c r="A20" s="16">
        <v>16</v>
      </c>
      <c r="B20" s="16" t="str">
        <f t="shared" si="2"/>
        <v>Prd-016</v>
      </c>
      <c r="C20" s="17" t="s">
        <v>22</v>
      </c>
      <c r="D20" s="17">
        <v>13.9</v>
      </c>
      <c r="E20" s="24">
        <f t="shared" ca="1" si="0"/>
        <v>9</v>
      </c>
    </row>
    <row r="21" spans="1:5" x14ac:dyDescent="0.3">
      <c r="A21" s="16">
        <v>17</v>
      </c>
      <c r="B21" s="16" t="str">
        <f t="shared" si="2"/>
        <v>Prd-017</v>
      </c>
      <c r="C21" s="17" t="s">
        <v>37</v>
      </c>
      <c r="D21" s="17">
        <v>31.2</v>
      </c>
      <c r="E21" s="24">
        <f t="shared" ca="1" si="0"/>
        <v>20</v>
      </c>
    </row>
    <row r="22" spans="1:5" x14ac:dyDescent="0.3">
      <c r="A22" s="16">
        <v>18</v>
      </c>
      <c r="B22" s="16" t="str">
        <f t="shared" si="2"/>
        <v>Prd-018</v>
      </c>
      <c r="C22" s="17" t="s">
        <v>60</v>
      </c>
      <c r="D22" s="17">
        <v>50</v>
      </c>
      <c r="E22" s="24">
        <f t="shared" ca="1" si="0"/>
        <v>33</v>
      </c>
    </row>
    <row r="23" spans="1:5" x14ac:dyDescent="0.3">
      <c r="A23" s="16">
        <v>19</v>
      </c>
      <c r="B23" s="16" t="str">
        <f t="shared" si="2"/>
        <v>Prd-019</v>
      </c>
      <c r="C23" s="17" t="s">
        <v>50</v>
      </c>
      <c r="D23" s="17">
        <v>7.3</v>
      </c>
      <c r="E23" s="24">
        <f t="shared" ca="1" si="0"/>
        <v>3</v>
      </c>
    </row>
    <row r="24" spans="1:5" x14ac:dyDescent="0.3">
      <c r="A24" s="16">
        <v>20</v>
      </c>
      <c r="B24" s="16" t="str">
        <f t="shared" si="2"/>
        <v>Prd-020</v>
      </c>
      <c r="C24" s="17" t="s">
        <v>12</v>
      </c>
      <c r="D24" s="17">
        <v>64.8</v>
      </c>
      <c r="E24" s="24">
        <f t="shared" ca="1" si="0"/>
        <v>45</v>
      </c>
    </row>
    <row r="25" spans="1:5" x14ac:dyDescent="0.3">
      <c r="A25" s="16">
        <v>21</v>
      </c>
      <c r="B25" s="16" t="str">
        <f t="shared" si="2"/>
        <v>Prd-021</v>
      </c>
      <c r="C25" s="17" t="s">
        <v>29</v>
      </c>
      <c r="D25" s="17">
        <v>8</v>
      </c>
      <c r="E25" s="24">
        <f t="shared" ca="1" si="0"/>
        <v>4</v>
      </c>
    </row>
    <row r="26" spans="1:5" x14ac:dyDescent="0.3">
      <c r="A26" s="16">
        <v>22</v>
      </c>
      <c r="B26" s="16" t="str">
        <f t="shared" si="2"/>
        <v>Prd-022</v>
      </c>
      <c r="C26" s="17" t="s">
        <v>9</v>
      </c>
      <c r="D26" s="17">
        <v>16.8</v>
      </c>
      <c r="E26" s="24">
        <f t="shared" ca="1" si="0"/>
        <v>10</v>
      </c>
    </row>
    <row r="27" spans="1:5" x14ac:dyDescent="0.3">
      <c r="A27" s="16">
        <v>23</v>
      </c>
      <c r="B27" s="16" t="str">
        <f t="shared" si="2"/>
        <v>Prd-023</v>
      </c>
      <c r="C27" s="17" t="s">
        <v>71</v>
      </c>
      <c r="D27" s="17">
        <v>7.2</v>
      </c>
      <c r="E27" s="24">
        <f t="shared" ca="1" si="0"/>
        <v>3</v>
      </c>
    </row>
    <row r="28" spans="1:5" x14ac:dyDescent="0.3">
      <c r="A28" s="16">
        <v>24</v>
      </c>
      <c r="B28" s="16" t="str">
        <f t="shared" si="2"/>
        <v>Prd-024</v>
      </c>
      <c r="C28" s="17" t="s">
        <v>19</v>
      </c>
      <c r="D28" s="17">
        <v>3.6</v>
      </c>
      <c r="E28" s="24">
        <f t="shared" ca="1" si="0"/>
        <v>1</v>
      </c>
    </row>
    <row r="29" spans="1:5" x14ac:dyDescent="0.3">
      <c r="A29" s="16">
        <v>25</v>
      </c>
      <c r="B29" s="16" t="str">
        <f t="shared" si="2"/>
        <v>Prd-025</v>
      </c>
      <c r="C29" s="17" t="s">
        <v>67</v>
      </c>
      <c r="D29" s="17">
        <v>11.2</v>
      </c>
      <c r="E29" s="24">
        <f t="shared" ca="1" si="0"/>
        <v>7</v>
      </c>
    </row>
    <row r="30" spans="1:5" x14ac:dyDescent="0.3">
      <c r="A30" s="16">
        <v>26</v>
      </c>
      <c r="B30" s="16" t="str">
        <f t="shared" si="2"/>
        <v>Prd-026</v>
      </c>
      <c r="C30" s="17" t="s">
        <v>69</v>
      </c>
      <c r="D30" s="17">
        <v>24.9</v>
      </c>
      <c r="E30" s="24">
        <f t="shared" ca="1" si="0"/>
        <v>15</v>
      </c>
    </row>
    <row r="31" spans="1:5" x14ac:dyDescent="0.3">
      <c r="A31" s="16">
        <v>27</v>
      </c>
      <c r="B31" s="16" t="str">
        <f t="shared" si="2"/>
        <v>Prd-027</v>
      </c>
      <c r="C31" s="17" t="s">
        <v>26</v>
      </c>
      <c r="D31" s="17">
        <v>35.1</v>
      </c>
      <c r="E31" s="24">
        <f t="shared" ca="1" si="0"/>
        <v>18</v>
      </c>
    </row>
    <row r="32" spans="1:5" x14ac:dyDescent="0.3">
      <c r="A32" s="16">
        <v>28</v>
      </c>
      <c r="B32" s="16" t="str">
        <f t="shared" si="2"/>
        <v>Prd-028</v>
      </c>
      <c r="C32" s="17" t="s">
        <v>45</v>
      </c>
      <c r="D32" s="17">
        <v>36.4</v>
      </c>
      <c r="E32" s="24">
        <f t="shared" ca="1" si="0"/>
        <v>21</v>
      </c>
    </row>
    <row r="33" spans="1:5" x14ac:dyDescent="0.3">
      <c r="A33" s="16">
        <v>29</v>
      </c>
      <c r="B33" s="16" t="str">
        <f t="shared" si="2"/>
        <v>Prd-029</v>
      </c>
      <c r="C33" s="17" t="s">
        <v>40</v>
      </c>
      <c r="D33" s="17">
        <v>99</v>
      </c>
      <c r="E33" s="24">
        <f t="shared" ca="1" si="0"/>
        <v>76</v>
      </c>
    </row>
    <row r="34" spans="1:5" x14ac:dyDescent="0.3">
      <c r="A34" s="16">
        <v>30</v>
      </c>
      <c r="B34" s="16" t="str">
        <f t="shared" si="2"/>
        <v>Prd-030</v>
      </c>
      <c r="C34" s="17" t="s">
        <v>36</v>
      </c>
      <c r="D34" s="17">
        <v>20.7</v>
      </c>
      <c r="E34" s="24">
        <f t="shared" ca="1" si="0"/>
        <v>16</v>
      </c>
    </row>
    <row r="35" spans="1:5" x14ac:dyDescent="0.3">
      <c r="A35" s="16">
        <v>31</v>
      </c>
      <c r="B35" s="16" t="str">
        <f t="shared" si="2"/>
        <v>Prd-031</v>
      </c>
      <c r="C35" s="17" t="s">
        <v>16</v>
      </c>
      <c r="D35" s="17">
        <v>10</v>
      </c>
      <c r="E35" s="24">
        <f t="shared" ca="1" si="0"/>
        <v>7</v>
      </c>
    </row>
    <row r="36" spans="1:5" x14ac:dyDescent="0.3">
      <c r="A36" s="16">
        <v>32</v>
      </c>
      <c r="B36" s="16" t="str">
        <f t="shared" si="2"/>
        <v>Prd-032</v>
      </c>
      <c r="C36" s="17" t="s">
        <v>27</v>
      </c>
      <c r="D36" s="17">
        <v>25.6</v>
      </c>
      <c r="E36" s="24">
        <f t="shared" ca="1" si="0"/>
        <v>20</v>
      </c>
    </row>
    <row r="37" spans="1:5" x14ac:dyDescent="0.3">
      <c r="A37" s="16">
        <v>33</v>
      </c>
      <c r="B37" s="16" t="str">
        <f t="shared" si="2"/>
        <v>Prd-033</v>
      </c>
      <c r="C37" s="17" t="s">
        <v>11</v>
      </c>
      <c r="D37" s="17">
        <v>2</v>
      </c>
      <c r="E37" s="24">
        <f t="shared" ref="E37:E68" ca="1" si="3">INT(D37*RANDBETWEEN(50,80)/100)</f>
        <v>1</v>
      </c>
    </row>
    <row r="38" spans="1:5" x14ac:dyDescent="0.3">
      <c r="A38" s="16">
        <v>34</v>
      </c>
      <c r="B38" s="16" t="str">
        <f t="shared" si="2"/>
        <v>Prd-034</v>
      </c>
      <c r="C38" s="17" t="s">
        <v>54</v>
      </c>
      <c r="D38" s="17">
        <v>11.2</v>
      </c>
      <c r="E38" s="24">
        <f t="shared" ca="1" si="3"/>
        <v>5</v>
      </c>
    </row>
    <row r="39" spans="1:5" x14ac:dyDescent="0.3">
      <c r="A39" s="16">
        <v>35</v>
      </c>
      <c r="B39" s="16" t="str">
        <f t="shared" si="2"/>
        <v>Prd-035</v>
      </c>
      <c r="C39" s="17" t="s">
        <v>33</v>
      </c>
      <c r="D39" s="17">
        <v>14.4</v>
      </c>
      <c r="E39" s="24">
        <f t="shared" ca="1" si="3"/>
        <v>7</v>
      </c>
    </row>
    <row r="40" spans="1:5" x14ac:dyDescent="0.3">
      <c r="A40" s="16">
        <v>36</v>
      </c>
      <c r="B40" s="16" t="str">
        <f t="shared" si="2"/>
        <v>Prd-036</v>
      </c>
      <c r="C40" s="17" t="s">
        <v>20</v>
      </c>
      <c r="D40" s="17">
        <v>15.2</v>
      </c>
      <c r="E40" s="24">
        <f t="shared" ca="1" si="3"/>
        <v>8</v>
      </c>
    </row>
    <row r="41" spans="1:5" x14ac:dyDescent="0.3">
      <c r="A41" s="16">
        <v>37</v>
      </c>
      <c r="B41" s="16" t="str">
        <f t="shared" si="2"/>
        <v>Prd-037</v>
      </c>
      <c r="C41" s="17" t="s">
        <v>30</v>
      </c>
      <c r="D41" s="17">
        <v>20.8</v>
      </c>
      <c r="E41" s="24">
        <f t="shared" ca="1" si="3"/>
        <v>16</v>
      </c>
    </row>
    <row r="42" spans="1:5" x14ac:dyDescent="0.3">
      <c r="A42" s="16">
        <v>38</v>
      </c>
      <c r="B42" s="16" t="str">
        <f t="shared" si="2"/>
        <v>Prd-038</v>
      </c>
      <c r="C42" s="17" t="s">
        <v>68</v>
      </c>
      <c r="D42" s="17">
        <v>210.8</v>
      </c>
      <c r="E42" s="24">
        <f t="shared" ca="1" si="3"/>
        <v>160</v>
      </c>
    </row>
    <row r="43" spans="1:5" x14ac:dyDescent="0.3">
      <c r="A43" s="16">
        <v>39</v>
      </c>
      <c r="B43" s="16" t="str">
        <f t="shared" si="2"/>
        <v>Prd-039</v>
      </c>
      <c r="C43" s="17" t="s">
        <v>15</v>
      </c>
      <c r="D43" s="17">
        <v>14.4</v>
      </c>
      <c r="E43" s="24">
        <f t="shared" ca="1" si="3"/>
        <v>8</v>
      </c>
    </row>
    <row r="44" spans="1:5" x14ac:dyDescent="0.3">
      <c r="A44" s="16">
        <v>40</v>
      </c>
      <c r="B44" s="16" t="str">
        <f t="shared" si="2"/>
        <v>Prd-040</v>
      </c>
      <c r="C44" s="17" t="s">
        <v>39</v>
      </c>
      <c r="D44" s="17">
        <v>14.7</v>
      </c>
      <c r="E44" s="24">
        <f t="shared" ca="1" si="3"/>
        <v>8</v>
      </c>
    </row>
    <row r="45" spans="1:5" x14ac:dyDescent="0.3">
      <c r="A45" s="16">
        <v>41</v>
      </c>
      <c r="B45" s="16" t="str">
        <f t="shared" si="2"/>
        <v>Prd-041</v>
      </c>
      <c r="C45" s="17" t="s">
        <v>7</v>
      </c>
      <c r="D45" s="17">
        <v>7.7</v>
      </c>
      <c r="E45" s="24">
        <f t="shared" ca="1" si="3"/>
        <v>4</v>
      </c>
    </row>
    <row r="46" spans="1:5" x14ac:dyDescent="0.3">
      <c r="A46" s="16">
        <v>42</v>
      </c>
      <c r="B46" s="16" t="str">
        <f t="shared" si="2"/>
        <v>Prd-042</v>
      </c>
      <c r="C46" s="17" t="s">
        <v>3</v>
      </c>
      <c r="D46" s="17">
        <v>9.8000000000000007</v>
      </c>
      <c r="E46" s="24">
        <f t="shared" ca="1" si="3"/>
        <v>7</v>
      </c>
    </row>
    <row r="47" spans="1:5" x14ac:dyDescent="0.3">
      <c r="A47" s="16">
        <v>43</v>
      </c>
      <c r="B47" s="16" t="str">
        <f t="shared" si="2"/>
        <v>Prd-043</v>
      </c>
      <c r="C47" s="17" t="s">
        <v>41</v>
      </c>
      <c r="D47" s="17">
        <v>36.799999999999997</v>
      </c>
      <c r="E47" s="24">
        <f t="shared" ca="1" si="3"/>
        <v>28</v>
      </c>
    </row>
    <row r="48" spans="1:5" x14ac:dyDescent="0.3">
      <c r="A48" s="16">
        <v>44</v>
      </c>
      <c r="B48" s="16" t="str">
        <f t="shared" si="2"/>
        <v>Prd-044</v>
      </c>
      <c r="C48" s="17" t="s">
        <v>46</v>
      </c>
      <c r="D48" s="17">
        <v>15.5</v>
      </c>
      <c r="E48" s="24">
        <f t="shared" ca="1" si="3"/>
        <v>10</v>
      </c>
    </row>
    <row r="49" spans="1:5" x14ac:dyDescent="0.3">
      <c r="A49" s="16">
        <v>45</v>
      </c>
      <c r="B49" s="16" t="str">
        <f t="shared" si="2"/>
        <v>Prd-045</v>
      </c>
      <c r="C49" s="17" t="s">
        <v>74</v>
      </c>
      <c r="D49" s="17">
        <v>7.6</v>
      </c>
      <c r="E49" s="24">
        <f t="shared" ca="1" si="3"/>
        <v>3</v>
      </c>
    </row>
    <row r="50" spans="1:5" x14ac:dyDescent="0.3">
      <c r="A50" s="16">
        <v>46</v>
      </c>
      <c r="B50" s="16" t="str">
        <f t="shared" si="2"/>
        <v>Prd-046</v>
      </c>
      <c r="C50" s="17" t="s">
        <v>55</v>
      </c>
      <c r="D50" s="17">
        <v>9.6</v>
      </c>
      <c r="E50" s="24">
        <f t="shared" ca="1" si="3"/>
        <v>7</v>
      </c>
    </row>
    <row r="51" spans="1:5" x14ac:dyDescent="0.3">
      <c r="A51" s="16">
        <v>47</v>
      </c>
      <c r="B51" s="16" t="str">
        <f t="shared" si="2"/>
        <v>Prd-047</v>
      </c>
      <c r="C51" s="17" t="s">
        <v>70</v>
      </c>
      <c r="D51" s="17">
        <v>7.6</v>
      </c>
      <c r="E51" s="24">
        <f t="shared" ca="1" si="3"/>
        <v>3</v>
      </c>
    </row>
    <row r="52" spans="1:5" x14ac:dyDescent="0.3">
      <c r="A52" s="16">
        <v>48</v>
      </c>
      <c r="B52" s="16" t="str">
        <f t="shared" si="2"/>
        <v>Prd-048</v>
      </c>
      <c r="C52" s="17" t="s">
        <v>75</v>
      </c>
      <c r="D52" s="17">
        <v>10.199999999999999</v>
      </c>
      <c r="E52" s="24">
        <f t="shared" ca="1" si="3"/>
        <v>5</v>
      </c>
    </row>
    <row r="53" spans="1:5" x14ac:dyDescent="0.3">
      <c r="A53" s="16">
        <v>49</v>
      </c>
      <c r="B53" s="16" t="str">
        <f t="shared" si="2"/>
        <v>Prd-049</v>
      </c>
      <c r="C53" s="17" t="s">
        <v>14</v>
      </c>
      <c r="D53" s="17">
        <v>16</v>
      </c>
      <c r="E53" s="24">
        <f t="shared" ca="1" si="3"/>
        <v>8</v>
      </c>
    </row>
    <row r="54" spans="1:5" x14ac:dyDescent="0.3">
      <c r="A54" s="16">
        <v>50</v>
      </c>
      <c r="B54" s="16" t="str">
        <f t="shared" si="2"/>
        <v>Prd-050</v>
      </c>
      <c r="C54" s="17" t="s">
        <v>73</v>
      </c>
      <c r="D54" s="17">
        <v>13</v>
      </c>
      <c r="E54" s="24">
        <f t="shared" ca="1" si="3"/>
        <v>8</v>
      </c>
    </row>
    <row r="55" spans="1:5" x14ac:dyDescent="0.3">
      <c r="A55" s="16">
        <v>51</v>
      </c>
      <c r="B55" s="16" t="str">
        <f t="shared" si="2"/>
        <v>Prd-051</v>
      </c>
      <c r="C55" s="17" t="s">
        <v>5</v>
      </c>
      <c r="D55" s="17">
        <v>42.4</v>
      </c>
      <c r="E55" s="24">
        <f t="shared" ca="1" si="3"/>
        <v>25</v>
      </c>
    </row>
    <row r="56" spans="1:5" x14ac:dyDescent="0.3">
      <c r="A56" s="16">
        <v>52</v>
      </c>
      <c r="B56" s="16" t="str">
        <f t="shared" si="2"/>
        <v>Prd-052</v>
      </c>
      <c r="C56" s="17" t="s">
        <v>66</v>
      </c>
      <c r="D56" s="17">
        <v>5.6</v>
      </c>
      <c r="E56" s="24">
        <f t="shared" ca="1" si="3"/>
        <v>3</v>
      </c>
    </row>
    <row r="57" spans="1:5" x14ac:dyDescent="0.3">
      <c r="A57" s="16">
        <v>53</v>
      </c>
      <c r="B57" s="16" t="str">
        <f t="shared" si="2"/>
        <v>Prd-053</v>
      </c>
      <c r="C57" s="17" t="s">
        <v>24</v>
      </c>
      <c r="D57" s="17">
        <v>26.2</v>
      </c>
      <c r="E57" s="24">
        <f t="shared" ca="1" si="3"/>
        <v>14</v>
      </c>
    </row>
    <row r="58" spans="1:5" x14ac:dyDescent="0.3">
      <c r="A58" s="16">
        <v>54</v>
      </c>
      <c r="B58" s="16" t="str">
        <f t="shared" si="2"/>
        <v>Prd-054</v>
      </c>
      <c r="C58" s="17" t="s">
        <v>56</v>
      </c>
      <c r="D58" s="17">
        <v>5.9</v>
      </c>
      <c r="E58" s="24">
        <f t="shared" ca="1" si="3"/>
        <v>3</v>
      </c>
    </row>
    <row r="59" spans="1:5" x14ac:dyDescent="0.3">
      <c r="A59" s="16">
        <v>55</v>
      </c>
      <c r="B59" s="16" t="str">
        <f t="shared" si="2"/>
        <v>Prd-055</v>
      </c>
      <c r="C59" s="17" t="s">
        <v>17</v>
      </c>
      <c r="D59" s="17">
        <v>19.2</v>
      </c>
      <c r="E59" s="24">
        <f t="shared" ca="1" si="3"/>
        <v>11</v>
      </c>
    </row>
    <row r="60" spans="1:5" x14ac:dyDescent="0.3">
      <c r="A60" s="16">
        <v>56</v>
      </c>
      <c r="B60" s="16" t="str">
        <f t="shared" si="2"/>
        <v>Prd-056</v>
      </c>
      <c r="C60" s="17" t="s">
        <v>35</v>
      </c>
      <c r="D60" s="17">
        <v>30.4</v>
      </c>
      <c r="E60" s="24">
        <f t="shared" ca="1" si="3"/>
        <v>18</v>
      </c>
    </row>
    <row r="61" spans="1:5" x14ac:dyDescent="0.3">
      <c r="A61" s="16">
        <v>57</v>
      </c>
      <c r="B61" s="16" t="str">
        <f t="shared" si="2"/>
        <v>Prd-057</v>
      </c>
      <c r="C61" s="17" t="s">
        <v>10</v>
      </c>
      <c r="D61" s="17">
        <v>15.6</v>
      </c>
      <c r="E61" s="24">
        <f t="shared" ca="1" si="3"/>
        <v>10</v>
      </c>
    </row>
    <row r="62" spans="1:5" x14ac:dyDescent="0.3">
      <c r="A62" s="16">
        <v>58</v>
      </c>
      <c r="B62" s="16" t="str">
        <f t="shared" si="2"/>
        <v>Prd-058</v>
      </c>
      <c r="C62" s="17" t="s">
        <v>65</v>
      </c>
      <c r="D62" s="17">
        <v>10.6</v>
      </c>
      <c r="E62" s="24">
        <f t="shared" ca="1" si="3"/>
        <v>8</v>
      </c>
    </row>
    <row r="63" spans="1:5" x14ac:dyDescent="0.3">
      <c r="A63" s="16">
        <v>59</v>
      </c>
      <c r="B63" s="16" t="str">
        <f t="shared" si="2"/>
        <v>Prd-059</v>
      </c>
      <c r="C63" s="17" t="s">
        <v>21</v>
      </c>
      <c r="D63" s="17">
        <v>44</v>
      </c>
      <c r="E63" s="24">
        <f t="shared" ca="1" si="3"/>
        <v>34</v>
      </c>
    </row>
    <row r="64" spans="1:5" x14ac:dyDescent="0.3">
      <c r="A64" s="16">
        <v>60</v>
      </c>
      <c r="B64" s="16" t="str">
        <f t="shared" si="2"/>
        <v>Prd-060</v>
      </c>
      <c r="C64" s="17" t="s">
        <v>13</v>
      </c>
      <c r="D64" s="17">
        <v>27.2</v>
      </c>
      <c r="E64" s="24">
        <f t="shared" ca="1" si="3"/>
        <v>17</v>
      </c>
    </row>
    <row r="65" spans="1:5" x14ac:dyDescent="0.3">
      <c r="A65" s="16">
        <v>61</v>
      </c>
      <c r="B65" s="16" t="str">
        <f t="shared" si="2"/>
        <v>Prd-061</v>
      </c>
      <c r="C65" s="17" t="s">
        <v>76</v>
      </c>
      <c r="D65" s="17">
        <v>22.8</v>
      </c>
      <c r="E65" s="24">
        <f t="shared" ca="1" si="3"/>
        <v>13</v>
      </c>
    </row>
    <row r="66" spans="1:5" x14ac:dyDescent="0.3">
      <c r="A66" s="16">
        <v>62</v>
      </c>
      <c r="B66" s="16" t="str">
        <f t="shared" si="2"/>
        <v>Prd-062</v>
      </c>
      <c r="C66" s="17" t="s">
        <v>32</v>
      </c>
      <c r="D66" s="17">
        <v>39.4</v>
      </c>
      <c r="E66" s="24">
        <f t="shared" ca="1" si="3"/>
        <v>28</v>
      </c>
    </row>
    <row r="67" spans="1:5" x14ac:dyDescent="0.3">
      <c r="A67" s="16">
        <v>63</v>
      </c>
      <c r="B67" s="16" t="str">
        <f t="shared" si="2"/>
        <v>Prd-063</v>
      </c>
      <c r="C67" s="17" t="s">
        <v>47</v>
      </c>
      <c r="D67" s="17">
        <v>35.1</v>
      </c>
      <c r="E67" s="24">
        <f t="shared" ca="1" si="3"/>
        <v>18</v>
      </c>
    </row>
    <row r="68" spans="1:5" x14ac:dyDescent="0.3">
      <c r="A68" s="16">
        <v>64</v>
      </c>
      <c r="B68" s="16" t="str">
        <f t="shared" si="2"/>
        <v>Prd-064</v>
      </c>
      <c r="C68" s="17" t="s">
        <v>58</v>
      </c>
      <c r="D68" s="17">
        <v>26.6</v>
      </c>
      <c r="E68" s="24">
        <f t="shared" ca="1" si="3"/>
        <v>14</v>
      </c>
    </row>
    <row r="69" spans="1:5" x14ac:dyDescent="0.3">
      <c r="A69" s="16">
        <v>65</v>
      </c>
      <c r="B69" s="16" t="str">
        <f t="shared" si="2"/>
        <v>Prd-065</v>
      </c>
      <c r="C69" s="17" t="s">
        <v>8</v>
      </c>
      <c r="D69" s="17">
        <v>16.8</v>
      </c>
      <c r="E69" s="24">
        <f t="shared" ref="E69:E80" ca="1" si="4">INT(D69*RANDBETWEEN(50,80)/100)</f>
        <v>11</v>
      </c>
    </row>
    <row r="70" spans="1:5" x14ac:dyDescent="0.3">
      <c r="A70" s="16">
        <v>66</v>
      </c>
      <c r="B70" s="16" t="str">
        <f t="shared" si="2"/>
        <v>Prd-066</v>
      </c>
      <c r="C70" s="17" t="s">
        <v>62</v>
      </c>
      <c r="D70" s="17">
        <v>13.6</v>
      </c>
      <c r="E70" s="24">
        <f t="shared" ca="1" si="4"/>
        <v>9</v>
      </c>
    </row>
    <row r="71" spans="1:5" x14ac:dyDescent="0.3">
      <c r="A71" s="16">
        <v>67</v>
      </c>
      <c r="B71" s="16" t="str">
        <f t="shared" si="2"/>
        <v>Prd-067</v>
      </c>
      <c r="C71" s="17" t="s">
        <v>52</v>
      </c>
      <c r="D71" s="17">
        <v>11.2</v>
      </c>
      <c r="E71" s="24">
        <f t="shared" ca="1" si="4"/>
        <v>8</v>
      </c>
    </row>
    <row r="72" spans="1:5" x14ac:dyDescent="0.3">
      <c r="A72" s="16">
        <v>68</v>
      </c>
      <c r="B72" s="16" t="str">
        <f t="shared" si="2"/>
        <v>Prd-068</v>
      </c>
      <c r="C72" s="17" t="s">
        <v>57</v>
      </c>
      <c r="D72" s="17">
        <v>10</v>
      </c>
      <c r="E72" s="24">
        <f t="shared" ca="1" si="4"/>
        <v>7</v>
      </c>
    </row>
    <row r="73" spans="1:5" x14ac:dyDescent="0.3">
      <c r="A73" s="16">
        <v>69</v>
      </c>
      <c r="B73" s="16" t="str">
        <f t="shared" si="2"/>
        <v>Prd-069</v>
      </c>
      <c r="C73" s="17" t="s">
        <v>61</v>
      </c>
      <c r="D73" s="17">
        <v>28.8</v>
      </c>
      <c r="E73" s="24">
        <f t="shared" ca="1" si="4"/>
        <v>22</v>
      </c>
    </row>
    <row r="74" spans="1:5" x14ac:dyDescent="0.3">
      <c r="A74" s="16">
        <v>70</v>
      </c>
      <c r="B74" s="16" t="str">
        <f t="shared" si="2"/>
        <v>Prd-070</v>
      </c>
      <c r="C74" s="17" t="s">
        <v>31</v>
      </c>
      <c r="D74" s="17">
        <v>12</v>
      </c>
      <c r="E74" s="24">
        <f t="shared" ca="1" si="4"/>
        <v>7</v>
      </c>
    </row>
    <row r="75" spans="1:5" x14ac:dyDescent="0.3">
      <c r="A75" s="16">
        <v>71</v>
      </c>
      <c r="B75" s="16" t="str">
        <f t="shared" si="2"/>
        <v>Prd-071</v>
      </c>
      <c r="C75" s="17" t="s">
        <v>43</v>
      </c>
      <c r="D75" s="17">
        <v>17.2</v>
      </c>
      <c r="E75" s="24">
        <f t="shared" ca="1" si="4"/>
        <v>9</v>
      </c>
    </row>
    <row r="76" spans="1:5" x14ac:dyDescent="0.3">
      <c r="A76" s="16">
        <v>72</v>
      </c>
      <c r="B76" s="16" t="str">
        <f t="shared" si="2"/>
        <v>Prd-072</v>
      </c>
      <c r="C76" s="17" t="s">
        <v>4</v>
      </c>
      <c r="D76" s="17">
        <v>27.8</v>
      </c>
      <c r="E76" s="24">
        <f t="shared" ca="1" si="4"/>
        <v>17</v>
      </c>
    </row>
    <row r="77" spans="1:5" x14ac:dyDescent="0.3">
      <c r="A77" s="16">
        <v>73</v>
      </c>
      <c r="B77" s="16" t="str">
        <f t="shared" si="2"/>
        <v>Prd-073</v>
      </c>
      <c r="C77" s="17" t="s">
        <v>48</v>
      </c>
      <c r="D77" s="17">
        <v>12</v>
      </c>
      <c r="E77" s="24">
        <f t="shared" ca="1" si="4"/>
        <v>8</v>
      </c>
    </row>
    <row r="78" spans="1:5" x14ac:dyDescent="0.3">
      <c r="A78" s="16">
        <v>74</v>
      </c>
      <c r="B78" s="16" t="str">
        <f t="shared" si="2"/>
        <v>Prd-074</v>
      </c>
      <c r="C78" s="17" t="s">
        <v>18</v>
      </c>
      <c r="D78" s="17">
        <v>8</v>
      </c>
      <c r="E78" s="24">
        <f t="shared" ca="1" si="4"/>
        <v>6</v>
      </c>
    </row>
    <row r="79" spans="1:5" x14ac:dyDescent="0.3">
      <c r="A79" s="16">
        <v>75</v>
      </c>
      <c r="B79" s="16" t="str">
        <f>"Prd-0"&amp;A79</f>
        <v>Prd-075</v>
      </c>
      <c r="C79" s="17" t="s">
        <v>49</v>
      </c>
      <c r="D79" s="17">
        <v>6.2</v>
      </c>
      <c r="E79" s="24">
        <f t="shared" ca="1" si="4"/>
        <v>3</v>
      </c>
    </row>
    <row r="80" spans="1:5" x14ac:dyDescent="0.3">
      <c r="A80" s="16">
        <v>77</v>
      </c>
      <c r="B80" s="16" t="str">
        <f>"Prd-0"&amp;A80</f>
        <v>Prd-077</v>
      </c>
      <c r="C80" s="17" t="s">
        <v>25</v>
      </c>
      <c r="D80" s="17">
        <v>10.4</v>
      </c>
      <c r="E80" s="24">
        <f t="shared" ca="1" si="4"/>
        <v>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Rencana Audit</vt:lpstr>
      <vt:lpstr>DeliveryOrder</vt:lpstr>
      <vt:lpstr>SalesDetail</vt:lpstr>
      <vt:lpstr>Master Invoice</vt:lpstr>
      <vt:lpstr>Customer Master</vt:lpstr>
      <vt:lpstr>ProductMaster</vt:lpstr>
      <vt:lpstr>'Rencana Audit'!Print_Area</vt:lpstr>
      <vt:lpstr>SalesDetail!Print_Area</vt:lpstr>
      <vt:lpstr>SalesDetail!Print_Titles</vt:lpstr>
    </vt:vector>
  </TitlesOfParts>
  <Company>Linux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Babe</dc:creator>
  <cp:lastModifiedBy>Reza Rizky Pratama</cp:lastModifiedBy>
  <cp:lastPrinted>2007-01-28T01:43:41Z</cp:lastPrinted>
  <dcterms:created xsi:type="dcterms:W3CDTF">2007-01-18T16:59:53Z</dcterms:created>
  <dcterms:modified xsi:type="dcterms:W3CDTF">2026-03-04T14:41:23Z</dcterms:modified>
</cp:coreProperties>
</file>